
<file path=[Content_Types].xml><?xml version="1.0" encoding="utf-8"?>
<Types xmlns="http://schemas.openxmlformats.org/package/2006/content-types">
  <Default Extension="bin" ContentType="application/vnd.openxmlformats-officedocument.oleObject"/>
  <Default Extension="jpeg" ContentType="image/jpeg"/>
  <Default Extension="rels" ContentType="application/vnd.openxmlformats-package.relationships+xml"/>
  <Default Extension="xml" ContentType="application/xml"/>
  <Default Extension="png" ContentType="image/png"/>
  <Default Extension="wmf" ContentType="image/x-wmf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№ 3 от 16.07.2025" sheetId="1" state="visible" r:id="rId1"/>
  </sheets>
  <calcPr iterate="1"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<sst xmlns="http://schemas.openxmlformats.org/spreadsheetml/2006/main" count="478" uniqueCount="478">
  <si>
    <t xml:space="preserve">Приложение № 3</t>
  </si>
  <si>
    <t xml:space="preserve">к решению Думы городского округа город Шарья</t>
  </si>
  <si>
    <t xml:space="preserve">Костромской области от 19.12.2024 № 64-ДН</t>
  </si>
  <si>
    <t xml:space="preserve">«О бюджете городского округа город Шарья </t>
  </si>
  <si>
    <t xml:space="preserve">Костромской области на 2025 год</t>
  </si>
  <si>
    <t xml:space="preserve">и на плановый период 2026 и 2027 годов»</t>
  </si>
  <si>
    <t xml:space="preserve">в редакции решения Думы городского округа</t>
  </si>
  <si>
    <t xml:space="preserve">город Шарья от 16.07.2025 № 23-ДН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</si>
  <si>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город Шарья на 2025 год</t>
  </si>
  <si>
    <t>тыс.рублей</t>
  </si>
  <si>
    <t xml:space="preserve">                   Наименование</t>
  </si>
  <si>
    <t xml:space="preserve">Раздел, подраздел</t>
  </si>
  <si>
    <t xml:space="preserve">Целевая статья</t>
  </si>
  <si>
    <t xml:space="preserve">Вид расходов</t>
  </si>
  <si>
    <t xml:space="preserve">Сумма </t>
  </si>
  <si>
    <t xml:space="preserve">Общегосударственные вопросы</t>
  </si>
  <si>
    <t>0100</t>
  </si>
  <si>
    <t xml:space="preserve">Функционирование высшего должностного лица субъекта Российской Федерации и муниципального образования</t>
  </si>
  <si>
    <t>0102</t>
  </si>
  <si>
    <t xml:space="preserve">Глава муниципального образования</t>
  </si>
  <si>
    <t xml:space="preserve">51 0 00 00000</t>
  </si>
  <si>
    <t xml:space="preserve">Расходы на выплаты по оплате труда работников муниципальных органов </t>
  </si>
  <si>
    <t xml:space="preserve">51 0 00 00110</t>
  </si>
  <si>
    <t xml:space="preserve"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государственными внебюджетными фондами</t>
  </si>
  <si>
    <t>100</t>
  </si>
  <si>
    <t xml:space="preserve">Расходы на выплаты персоналу государственных (муниципальных) органов</t>
  </si>
  <si>
    <t>120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</si>
  <si>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</si>
  <si>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</si>
  <si>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Председатель представительного органа муниципального образования</t>
  </si>
  <si>
    <t xml:space="preserve">52 0 00 00000</t>
  </si>
  <si>
    <t xml:space="preserve">52 0 00 00110</t>
  </si>
  <si>
    <t xml:space="preserve">Центральный аппарат органов местного самоуправления</t>
  </si>
  <si>
    <t xml:space="preserve">54 0 00 00000</t>
  </si>
  <si>
    <t xml:space="preserve">54 0 00 00110</t>
  </si>
  <si>
    <t xml:space="preserve">Расходы на обеспечение функций муниципальных органов </t>
  </si>
  <si>
    <t xml:space="preserve">54 0 00 00190</t>
  </si>
  <si>
    <t xml:space="preserve">Закупка товаров, работ и услуг для обеспечения государственных (муниципальных) нужд</t>
  </si>
  <si>
    <t>200</t>
  </si>
  <si>
    <t xml:space="preserve">Иные закупки товаров, работ и услуг для обеспечения государственных (муниципальных) нужд</t>
  </si>
  <si>
    <t>240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</si>
  <si>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</si>
  <si>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</si>
  <si>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Иные бюджетные ассигнования</t>
  </si>
  <si>
    <t>800</t>
  </si>
  <si>
    <t xml:space="preserve">Уплата налогов, сборов и иных платежей</t>
  </si>
  <si>
    <t>850</t>
  </si>
  <si>
    <t xml:space="preserve">Расходы на осуществление органами местного самоуправления 
отдельных государственных полномочий в сфере архивного дела</t>
  </si>
  <si>
    <t xml:space="preserve">54 0 00 72050</t>
  </si>
  <si>
    <t xml:space="preserve"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</si>
  <si>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 xml:space="preserve">54 0 00 72060</t>
  </si>
  <si>
    <t xml:space="preserve"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</si>
  <si>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 xml:space="preserve">54 0 00 72070</t>
  </si>
  <si>
    <t xml:space="preserve"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</si>
  <si>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 xml:space="preserve">54 0 00 72220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</si>
  <si>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</si>
  <si>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</si>
  <si>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Муниципальная программа "Управление муниципальными финансами и муниципальным долгом городского округа город Шарья Костромской области"</t>
  </si>
  <si>
    <t xml:space="preserve">19 0 00 00000</t>
  </si>
  <si>
    <t xml:space="preserve">Подпрограмма "Обеспечение реализации муниципальной программы "Управление муниципальными финансами и муниципальным долгом городского округа город Шарья Костромской области"</t>
  </si>
  <si>
    <t xml:space="preserve">19 3 00 00000</t>
  </si>
  <si>
    <t xml:space="preserve">19 3 00 00110</t>
  </si>
  <si>
    <t xml:space="preserve">19 3 00 00190</t>
  </si>
  <si>
    <t xml:space="preserve">Председатель контрольно-счетного органа муниципального образования </t>
  </si>
  <si>
    <t xml:space="preserve">53 0 00 00000</t>
  </si>
  <si>
    <t xml:space="preserve">53 0 00 00110</t>
  </si>
  <si>
    <t xml:space="preserve">Обеспечение проведения выборов и референдумов</t>
  </si>
  <si>
    <t>0107</t>
  </si>
  <si>
    <t xml:space="preserve">Проведение выборов и референдумов в городском округе</t>
  </si>
  <si>
    <t xml:space="preserve">87 0 00 00000</t>
  </si>
  <si>
    <t xml:space="preserve">Проведение выборов депутатов в Думу  городского округа</t>
  </si>
  <si>
    <t xml:space="preserve">87 0 00 20150</t>
  </si>
  <si>
    <t xml:space="preserve">Специальные расходы</t>
  </si>
  <si>
    <t>880</t>
  </si>
  <si>
    <t xml:space="preserve">Резервные фонды</t>
  </si>
  <si>
    <t>0111</t>
  </si>
  <si>
    <t xml:space="preserve">Непрограммные расходы</t>
  </si>
  <si>
    <t xml:space="preserve">89 0 00 00000</t>
  </si>
  <si>
    <t xml:space="preserve">Расходы муниципальных органов городского округа, не отнесённые к другим направлениям расходов</t>
  </si>
  <si>
    <t xml:space="preserve">89 0 00 99990</t>
  </si>
  <si>
    <t xml:space="preserve">Резервные средства</t>
  </si>
  <si>
    <t>870</t>
  </si>
  <si>
    <t xml:space="preserve">Другие общегосударственные вопросы</t>
  </si>
  <si>
    <t>0113</t>
  </si>
  <si>
    <t xml:space="preserve">Муниципальная программа "Профилактика терроризма и экстремизма, а также минимизация и (или) ликвидация последствий его проявлений на территории городского округа город Шарья"</t>
  </si>
  <si>
    <t xml:space="preserve">13 0 00 00000</t>
  </si>
  <si>
    <t xml:space="preserve">Мероприятия по проведению профилактики терроризма и экстремизма</t>
  </si>
  <si>
    <t xml:space="preserve">13 0 00 20140</t>
  </si>
  <si>
    <t xml:space="preserve">Муниципальная программа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</si>
  <si>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 xml:space="preserve">14 0 00 00000</t>
  </si>
  <si>
    <t xml:space="preserve">Подпрограмма «Обеспечение деятельности, подведомственного учреждения,обеспечивающее хозяйственное и транспортное обслуживание городского округа» </t>
  </si>
  <si>
    <t xml:space="preserve">14 7 00 00000</t>
  </si>
  <si>
    <t xml:space="preserve">Расходы на обеспечение деятельности (оказание услуг) подведомственных учреждений, обеспечивающих хозяйственное и транспортное обслуживание городского округа</t>
  </si>
  <si>
    <t xml:space="preserve">14 7 00 0059С</t>
  </si>
  <si>
    <t xml:space="preserve">Расходы на выплаты персоналу казённых учреждений</t>
  </si>
  <si>
    <t>110</t>
  </si>
  <si>
    <t xml:space="preserve">Муниципальная программа «Развитие культуры, туризма и  молодёжной политики  на территории городского округа город Шарья»</t>
  </si>
  <si>
    <t xml:space="preserve">16 0 00 00000</t>
  </si>
  <si>
    <t xml:space="preserve">Подпрограмма «Развитие туризма в городском округе город Шарья»</t>
  </si>
  <si>
    <t xml:space="preserve">16 2 00 00000</t>
  </si>
  <si>
    <t xml:space="preserve">Мероприятия в области туристической деятельности в городском округе</t>
  </si>
  <si>
    <t xml:space="preserve">16 2 00 20090</t>
  </si>
  <si>
    <t xml:space="preserve">Муниципальная программа «Управление имущественными и земельными ресурсами  городского округа город Шарья Костромской области»</t>
  </si>
  <si>
    <t xml:space="preserve">17 0 00 00000</t>
  </si>
  <si>
    <t xml:space="preserve">Подпрограмма «Обеспечение эффективного управления и распоряжения имущественными и земельными ресурсами  городского округа город Шарья»</t>
  </si>
  <si>
    <t xml:space="preserve">17 1 00 00000</t>
  </si>
  <si>
    <t xml:space="preserve">Оценка недвижимости, признание прав и регулирование отношений по  муниципальной собственности</t>
  </si>
  <si>
    <t xml:space="preserve">17 1 00 09000</t>
  </si>
  <si>
    <t xml:space="preserve">Содержание и обслуживание казны городского округа</t>
  </si>
  <si>
    <t xml:space="preserve">17 1 00 09100</t>
  </si>
  <si>
    <t xml:space="preserve">Исполнение судебных актов</t>
  </si>
  <si>
    <t>830</t>
  </si>
  <si>
    <t xml:space="preserve">Подпрограмма «Обеспечение реализации муниципальной программы «Управление имущественными и земельными ресурсами  городского округа город Шарья Костромской области»</t>
  </si>
  <si>
    <t xml:space="preserve">17 4 00 00000</t>
  </si>
  <si>
    <t xml:space="preserve">17 4 00 00110</t>
  </si>
  <si>
    <t xml:space="preserve">17 4 00 00190</t>
  </si>
  <si>
    <t xml:space="preserve">Расходы на осуществление органами местного самоуправления муниципальных районов (муниципальных округов, городских округов) полномочий по обеспечению детей 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</si>
  <si>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17 4 00 72240</t>
  </si>
  <si>
    <t xml:space="preserve">Муниципальная программа «Организация деятельности муниципального казенного учреждения «Централизованная бухгалтерия муниципальных учреждений городского округа город Шарья Костромской области»»</t>
  </si>
  <si>
    <t xml:space="preserve">18 0 00 00000</t>
  </si>
  <si>
    <t xml:space="preserve">Расходы на обеспечение деятельности (оказание услуг) подведомственных учреждений по оказанию услуг в области бухгалтерского учета</t>
  </si>
  <si>
    <t xml:space="preserve">18 0 00 0059Г</t>
  </si>
  <si>
    <t xml:space="preserve">Муниципальная программа «Развитие территориального общественного самоуправления в  городском округе город Шарья»</t>
  </si>
  <si>
    <t xml:space="preserve">22 0 00 00000</t>
  </si>
  <si>
    <t xml:space="preserve">Мероприятия, проводимые территориальными общественными самоуправлениями</t>
  </si>
  <si>
    <t xml:space="preserve">22 0 00 25070</t>
  </si>
  <si>
    <t xml:space="preserve">Социальное обеспечение и иные выплаты населению</t>
  </si>
  <si>
    <t>300</t>
  </si>
  <si>
    <t xml:space="preserve">Иные выплаты населению</t>
  </si>
  <si>
    <t>360</t>
  </si>
  <si>
    <t xml:space="preserve">Мероприятия на софинансирование расходных обязательств по решению отдельных вопросов местного значения</t>
  </si>
  <si>
    <t xml:space="preserve">22 0 00 S1040</t>
  </si>
  <si>
    <t xml:space="preserve">Прочие выплаты по обязательствам городского округа</t>
  </si>
  <si>
    <t xml:space="preserve">89 0 00 00140</t>
  </si>
  <si>
    <t xml:space="preserve">Прочие расходы,связанные с муниципальным управлением</t>
  </si>
  <si>
    <t xml:space="preserve">89 0 00 00170</t>
  </si>
  <si>
    <t xml:space="preserve">Выплаты пособия лицам, удостоенным звания «Почётный гражданин города Шарьи»</t>
  </si>
  <si>
    <t xml:space="preserve">89 0 00 12010</t>
  </si>
  <si>
    <t xml:space="preserve">Публичные нормативные выплаты гражданам несоциального характера</t>
  </si>
  <si>
    <t>330</t>
  </si>
  <si>
    <t xml:space="preserve">Публикация официальной информации в средствах массовой информации</t>
  </si>
  <si>
    <t xml:space="preserve">89 0 00 20050</t>
  </si>
  <si>
    <t xml:space="preserve">Иные закупки товаров, работ и услуг для обеспечения государственных(муниципальных) нужд</t>
  </si>
  <si>
    <t xml:space="preserve">Расходы по печати периодического издания, учреждённого администрацией городского округа</t>
  </si>
  <si>
    <t xml:space="preserve">89 0 00 21150</t>
  </si>
  <si>
    <t xml:space="preserve">Национальная безопасность и правоохранительная деятельность</t>
  </si>
  <si>
    <t>0300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</si>
  <si>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</si>
  <si>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</si>
  <si>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Мероприятия по предупреждению и ликвидации последствий чрезвычайных ситуаций и стихийных бедствий </t>
  </si>
  <si>
    <t xml:space="preserve">88 0 00 00000</t>
  </si>
  <si>
    <t xml:space="preserve">88 0 00 99990</t>
  </si>
  <si>
    <t xml:space="preserve">Национальная экономика</t>
  </si>
  <si>
    <t>0400</t>
  </si>
  <si>
    <t>Транспорт</t>
  </si>
  <si>
    <t>0408</t>
  </si>
  <si>
    <t xml:space="preserve">Выполнение работ по осуществлению регулярных перевозок пассажиров и багажа автомобильным транспортом общего пользования по регулируемым тарифам </t>
  </si>
  <si>
    <t xml:space="preserve">89 0 00 21140</t>
  </si>
  <si>
    <t xml:space="preserve">Дорожное хозяйство (дорожные фонды)</t>
  </si>
  <si>
    <t>0409</t>
  </si>
  <si>
    <t xml:space="preserve">Подпрограмма «Ремонт, реконструкция и содержание улично-дорожной сети городского округа город Шарья»</t>
  </si>
  <si>
    <t xml:space="preserve">14 1 00 00000</t>
  </si>
  <si>
    <t xml:space="preserve">Содержание автомобильных дорог общего пользования городского округа</t>
  </si>
  <si>
    <t xml:space="preserve">14 1 00 20020</t>
  </si>
  <si>
    <t xml:space="preserve">Мероприятия на проектирование, строительство (реконструкцию), капитальный ремонт и ремонт автомобильных дорог общего пользования местного значения на  основе общественных инициатив (Выполнение работ по ремонту подъездных путей к МБДОУ «Детский сад № 73 «Алёнушка» с обустройством парковки)</t>
  </si>
  <si>
    <t xml:space="preserve">14 1 00 SД001</t>
  </si>
  <si>
    <t xml:space="preserve">Мероприятия  на проектирование,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</si>
  <si>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 xml:space="preserve">14 1 00 SД003</t>
  </si>
  <si>
    <t xml:space="preserve">Подпрограмма «Обеспечение безопасности дорожного движения на территории городского округа город Шарья»</t>
  </si>
  <si>
    <t xml:space="preserve">14 2 00 00000</t>
  </si>
  <si>
    <t xml:space="preserve">14 2 00 20020</t>
  </si>
  <si>
    <t xml:space="preserve">Другие вопросы в области национальной экономики</t>
  </si>
  <si>
    <t>0412</t>
  </si>
  <si>
    <t xml:space="preserve">Муниципальная программа «Поддержка и развитие субъектов малого и среднего предпринимательства в городском округе город Шарья»</t>
  </si>
  <si>
    <t xml:space="preserve">12 0 00 00000</t>
  </si>
  <si>
    <t xml:space="preserve">Мероприятия по поддержке и развитию субъектов малого  и среднего предпринимательства городского округа</t>
  </si>
  <si>
    <t xml:space="preserve">12 0 00 20110</t>
  </si>
  <si>
    <t xml:space="preserve"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</si>
  <si>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810</t>
  </si>
  <si>
    <t xml:space="preserve">Мероприятия по землеустройству и землепользованию городского округа</t>
  </si>
  <si>
    <t xml:space="preserve">17 1 00 20030</t>
  </si>
  <si>
    <t xml:space="preserve">Жилищно-коммунальное хозяйство</t>
  </si>
  <si>
    <t>0500</t>
  </si>
  <si>
    <t xml:space="preserve">Жилищное хозяйство</t>
  </si>
  <si>
    <t>0501</t>
  </si>
  <si>
    <t xml:space="preserve">Подпрограмма «Развитие жилищно-коммунального хозяйства на территории городского округа город Шарья»</t>
  </si>
  <si>
    <t xml:space="preserve">14 4 00 00000</t>
  </si>
  <si>
    <t xml:space="preserve">Реализация мероприятий, не отнесенных к региональным проектам</t>
  </si>
  <si>
    <t xml:space="preserve">14 4 99 00000</t>
  </si>
  <si>
    <t xml:space="preserve">Мероприятия в области жилищного хозяйства</t>
  </si>
  <si>
    <t xml:space="preserve">14 4 99 20070</t>
  </si>
  <si>
    <t xml:space="preserve">Обеспечение мероприятий по переселению граждан из аварийного жилищного фонда за счет средств бюджета городского округа</t>
  </si>
  <si>
    <t xml:space="preserve">14 4 99 67480</t>
  </si>
  <si>
    <t xml:space="preserve">Капитальные вложения в объекты государственной (муниципальной) собственности</t>
  </si>
  <si>
    <t>400</t>
  </si>
  <si>
    <t xml:space="preserve">Бюджетные инвестиции</t>
  </si>
  <si>
    <t>410</t>
  </si>
  <si>
    <t xml:space="preserve">Ежемесячные взносы на обеспечение проведения капитального ремонта общего имущества в многоквартирных домах, расположенных на территории городского округа</t>
  </si>
  <si>
    <t xml:space="preserve">17 1 00 08000</t>
  </si>
  <si>
    <t xml:space="preserve">17 1 00 20070</t>
  </si>
  <si>
    <t xml:space="preserve">Коммунальное хозяйство</t>
  </si>
  <si>
    <t>0502</t>
  </si>
  <si>
    <t xml:space="preserve">Мероприятия в области коммунального хозяйства</t>
  </si>
  <si>
    <t xml:space="preserve">14 4 99 20040</t>
  </si>
  <si>
    <t xml:space="preserve">Возмещение части затрат, связанных с оказанием населению услуг бань</t>
  </si>
  <si>
    <t xml:space="preserve">14 4 99 20170</t>
  </si>
  <si>
    <t xml:space="preserve">Возмещение затрат в связи с производством и реализацией тепловой энергии в границах муниципального образования на заготовку топлива</t>
  </si>
  <si>
    <t xml:space="preserve">14 4 99 20180</t>
  </si>
  <si>
    <t xml:space="preserve">Возмещение недополученных доходов, связанных с оказанием услуг отопления бюджетным организациям, в связи с государственным регулированием тарифов</t>
  </si>
  <si>
    <t xml:space="preserve">14 4 99 20200</t>
  </si>
  <si>
    <t xml:space="preserve">Возмещение недополученных доходов, связанных с реализацией населению твёрдого топлива (уголь) по тарифам (ценам) не обеспечивающим издержек для отопления жилых помещений, не подключённых к сетям центрального отопления </t>
  </si>
  <si>
    <t xml:space="preserve">14 4 99 20210</t>
  </si>
  <si>
    <t xml:space="preserve">Возмещение недополученных доходов, связанных с оказанием услуг отопления населению, прочим организациям городского округа город Шарья, за исключением бюджетных организаций,  в связи с государственным регулированием тарифов</t>
  </si>
  <si>
    <t xml:space="preserve">14 4 99 20250</t>
  </si>
  <si>
    <t xml:space="preserve">Частичное возмещение затрат, связанных с производством (реализацией) товаров, выполнением работ, оказанием услуг, в связи с предупреждением банкротства и восстановлением платежеспособности муниципальных унитарных предприятий городского округа город Шарья (санацией)</t>
  </si>
  <si>
    <t xml:space="preserve">14 4 99 20260</t>
  </si>
  <si>
    <t xml:space="preserve">Возмещение расходов, связанных с оказанием услуг отопления учреждениям по ценам, определенным соглашением сторон</t>
  </si>
  <si>
    <t xml:space="preserve">14 4 99 20270</t>
  </si>
  <si>
    <t xml:space="preserve">Мероприятия на софинансирование муниципальных программ в области энергосбережения и повышения энергетической эффективности на объектах теплоэнергетики, расположенных на территории Костромской области </t>
  </si>
  <si>
    <t xml:space="preserve">14 4 99 SВ010
</t>
  </si>
  <si>
    <t xml:space="preserve">Расходы на реализацию мероприятий по модернизации систем коммунальной инфраструктуры за счет средств областного бюджета</t>
  </si>
  <si>
    <t xml:space="preserve">14 4 99 SВ020
</t>
  </si>
  <si>
    <t xml:space="preserve">Расходы на софинансирование мероприятий по строительству, реконструкции (модернизации) систем коммунальной инфраструктуры, в том числе в отношении линейных объектов по капитальному ремонту</t>
  </si>
  <si>
    <t xml:space="preserve">14 4 99 S2700
</t>
  </si>
  <si>
    <t xml:space="preserve">17 1 00 20040</t>
  </si>
  <si>
    <t>Благоустройство</t>
  </si>
  <si>
    <t>0503</t>
  </si>
  <si>
    <t xml:space="preserve">Подпрограмма «Благоустройство на территории городского округа город Шарья»</t>
  </si>
  <si>
    <t xml:space="preserve">14 3 00 00000</t>
  </si>
  <si>
    <t xml:space="preserve">Мероприятия в области уличного освещения городского округа</t>
  </si>
  <si>
    <t xml:space="preserve">14 3 00 25010</t>
  </si>
  <si>
    <t xml:space="preserve">Мероприятия в области озеленения городского округа</t>
  </si>
  <si>
    <t xml:space="preserve">14 3 00 25040</t>
  </si>
  <si>
    <t xml:space="preserve">Прочие мероприятия по благоустройству </t>
  </si>
  <si>
    <t xml:space="preserve">14 3 00 25050</t>
  </si>
  <si>
    <t xml:space="preserve">Мероприятия в области организации и содержания мест захоронения</t>
  </si>
  <si>
    <t xml:space="preserve">14 3 00 25060</t>
  </si>
  <si>
    <t xml:space="preserve">Мероприятия в области организации транспортировки тел (останков) умерших на территории городского округа город Шарья Костромской области в морги больниц и учреждений судебно-медицинской экспертизы </t>
  </si>
  <si>
    <t xml:space="preserve">14 3 00 25080</t>
  </si>
  <si>
    <t xml:space="preserve">Расходы на осуществление органами местного самоуправления муниципальных районов, муниципальных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</si>
  <si>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 xml:space="preserve">14 3 00 72340</t>
  </si>
  <si>
    <t xml:space="preserve">Мероприятия на софинансирование расходных обязательств муниципальных образований, возникших при реализации проектов развития, основанных на общественных инициативах, в номинации "Местные инициативы"(Выполнение работ по благоустройству территорий прилегающей к д.40 по ул.Адмирала Виноградова)</t>
  </si>
  <si>
    <t xml:space="preserve">14 3 00 S1301 </t>
  </si>
  <si>
    <t xml:space="preserve">Расходы на софинансирование мероприятий по борьбе с борщевиком Сосновского на территории Костромской области</t>
  </si>
  <si>
    <t xml:space="preserve">14 3 00 S2250</t>
  </si>
  <si>
    <t xml:space="preserve">Муниципальная программа «Формирование современной городской среды на территории городского округа город Шарья Костромской области на 2025-2030 годы»</t>
  </si>
  <si>
    <t xml:space="preserve">24 0 00 00000</t>
  </si>
  <si>
    <t xml:space="preserve">Региональный проект "Формирование комфортной городской среды"</t>
  </si>
  <si>
    <t xml:space="preserve">24 0 И4 00000</t>
  </si>
  <si>
    <t xml:space="preserve">Реализация программ формирования современной городской среды</t>
  </si>
  <si>
    <t xml:space="preserve">24 0 И4 55550</t>
  </si>
  <si>
    <t xml:space="preserve">Другие вопросы в области жилищно-коммунального хозяйства</t>
  </si>
  <si>
    <t>0505</t>
  </si>
  <si>
    <t xml:space="preserve">Подпрограмма «Обеспечение реализации муниципальной программы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</si>
  <si>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 xml:space="preserve">14 5 00 00000</t>
  </si>
  <si>
    <t xml:space="preserve">14 5 00 00110</t>
  </si>
  <si>
    <t xml:space="preserve">14 5 00 00190</t>
  </si>
  <si>
    <t xml:space="preserve">Расходы на осуществление органами местного самоуправления муниципальных районов, муниципальных и городских округов государственных полномочий по организации деятельности административных комиссий</t>
  </si>
  <si>
    <t xml:space="preserve">14 5 00 72080</t>
  </si>
  <si>
    <t xml:space="preserve"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</si>
  <si>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 xml:space="preserve">14 5 00 72090</t>
  </si>
  <si>
    <t>Образование</t>
  </si>
  <si>
    <t>0700</t>
  </si>
  <si>
    <t xml:space="preserve">Дошкольное образование</t>
  </si>
  <si>
    <t>0701</t>
  </si>
  <si>
    <t xml:space="preserve">Предоставление субсидий бюджетным, автономным учреждениям и иным некоммерческим организациям</t>
  </si>
  <si>
    <t>600</t>
  </si>
  <si>
    <t xml:space="preserve">Субсидии бюджетным учреждениям</t>
  </si>
  <si>
    <t>610</t>
  </si>
  <si>
    <t xml:space="preserve">Муниципальная программа «Развитие образования городского округа город Шарья Костромской области»</t>
  </si>
  <si>
    <t xml:space="preserve">20 0 00 00000</t>
  </si>
  <si>
    <t xml:space="preserve">Подпрограмма «Развитие дошкольного образования городского округа город Шарья Костромской области»</t>
  </si>
  <si>
    <t xml:space="preserve">20 1 00 00000</t>
  </si>
  <si>
    <t xml:space="preserve">20 1 99 00000</t>
  </si>
  <si>
    <t xml:space="preserve">Расходы на обеспечение деятельности (оказание услуг) подведомственных учреждений дошкольного образования</t>
  </si>
  <si>
    <t xml:space="preserve">20 1 99 0059Д</t>
  </si>
  <si>
    <t xml:space="preserve">Расходы на реализацию образовательных программ дошкольного образования в муниципальных дошкольных образовательных организациях</t>
  </si>
  <si>
    <t xml:space="preserve">20 1 99 72100</t>
  </si>
  <si>
    <t xml:space="preserve">Общее образование</t>
  </si>
  <si>
    <t>0702</t>
  </si>
  <si>
    <t xml:space="preserve">Подпрограмма «Развитие системы общего и дополнительного образования детей городского округа город Шарья Костромской области»</t>
  </si>
  <si>
    <t xml:space="preserve">20 2 00 00000</t>
  </si>
  <si>
    <t xml:space="preserve">20 2 99 00000</t>
  </si>
  <si>
    <t xml:space="preserve">Расходы на обеспечение деятельности (оказание услуг) подведомственных школ начальных, неполных средних и средних</t>
  </si>
  <si>
    <t xml:space="preserve">20 2 99 0059Ш</t>
  </si>
  <si>
    <t xml:space="preserve">Мероприятия в области  строительства, технологического присоединения и капитального ремонта зданий, помещений и сооружений  </t>
  </si>
  <si>
    <t xml:space="preserve">20 2 99 24010</t>
  </si>
  <si>
    <t xml:space="preserve">Расходы на реализацию основных общеобразовательных программ в муниципальных  общеобразовательных организациях</t>
  </si>
  <si>
    <t xml:space="preserve">20 2 99 72030</t>
  </si>
  <si>
    <t xml:space="preserve"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</si>
  <si>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 xml:space="preserve">20 2 99 72730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</si>
  <si>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</si>
  <si>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20 2 99 L3040</t>
  </si>
  <si>
    <t xml:space="preserve"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</t>
  </si>
  <si>
    <t xml:space="preserve">20 2 99 S2420</t>
  </si>
  <si>
    <t xml:space="preserve">Субсидии автономным учреждениям</t>
  </si>
  <si>
    <t>620</t>
  </si>
  <si>
    <t xml:space="preserve">Региональный проект "Все лучшее детям"</t>
  </si>
  <si>
    <t xml:space="preserve">20 2 Ю4 00000</t>
  </si>
  <si>
    <t xml:space="preserve">Реализация мероприятий по модернизации школьных систем образования</t>
  </si>
  <si>
    <t xml:space="preserve">20 2 Ю4 57500</t>
  </si>
  <si>
    <t xml:space="preserve">Региональный проект "Педагоги и наставники"</t>
  </si>
  <si>
    <t xml:space="preserve">20 2 Ю6 00000</t>
  </si>
  <si>
    <t xml:space="preserve"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</si>
  <si>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 xml:space="preserve">20 2 Ю6 50500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</si>
  <si>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</si>
  <si>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20 2 Ю6 51790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</si>
  <si>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</si>
  <si>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20 2 Ю6 53030</t>
  </si>
  <si>
    <t xml:space="preserve">Дополнительное образование детей</t>
  </si>
  <si>
    <t>0703</t>
  </si>
  <si>
    <t xml:space="preserve">Мероприятия по профилактике детского дорожно-транспортного травматизма на территории городского округа город Шарья</t>
  </si>
  <si>
    <t xml:space="preserve">14 2 00 21120</t>
  </si>
  <si>
    <t xml:space="preserve">Подпрограмма «Развитие культуры и искусства в городском округе город Шарья»</t>
  </si>
  <si>
    <t xml:space="preserve">16 1 00 00000</t>
  </si>
  <si>
    <t xml:space="preserve">Реализация мероприятий, не отнесенных к федеральным проектам</t>
  </si>
  <si>
    <t xml:space="preserve">16 1 99 00000</t>
  </si>
  <si>
    <t xml:space="preserve">Расходы на обеспечение деятельности (оказание услуг) подведомственных учреждений по внешкольной работе с детьми</t>
  </si>
  <si>
    <t xml:space="preserve">16 1 99 0059В</t>
  </si>
  <si>
    <t xml:space="preserve">20 2 99 0059В</t>
  </si>
  <si>
    <t xml:space="preserve">Молодежная политика </t>
  </si>
  <si>
    <t>0707</t>
  </si>
  <si>
    <t xml:space="preserve">Муниципальная программа «Развитие физической культуры и спорта в городском округе город Шарья»</t>
  </si>
  <si>
    <t xml:space="preserve">15 0 00 00000</t>
  </si>
  <si>
    <t xml:space="preserve">Подпрограмма «Развитие физической культуры и массового спорта»</t>
  </si>
  <si>
    <t xml:space="preserve">15 1 00 00000</t>
  </si>
  <si>
    <t xml:space="preserve">15 1 99 00000</t>
  </si>
  <si>
    <t xml:space="preserve">Мероприятия по проведению оздоровительной кампании детей в городском округе</t>
  </si>
  <si>
    <t xml:space="preserve">15 1 99 20130</t>
  </si>
  <si>
    <t xml:space="preserve">Подпрограмма «Развитие молодежной политики в городском округе город Шарья»</t>
  </si>
  <si>
    <t xml:space="preserve">16 3 00 00000</t>
  </si>
  <si>
    <t xml:space="preserve">Мероприятия по организационно-воспитательной работе для детей и молодёжи в городском округе</t>
  </si>
  <si>
    <t xml:space="preserve">16 3 00 20100</t>
  </si>
  <si>
    <t xml:space="preserve">16 3 00 20130</t>
  </si>
  <si>
    <t xml:space="preserve">Мероприятия по организации формирования студенческих трудовых отрядов</t>
  </si>
  <si>
    <t xml:space="preserve">16 3 00 21130</t>
  </si>
  <si>
    <t xml:space="preserve">20 2 99 20130</t>
  </si>
  <si>
    <t xml:space="preserve">Муниципальная программа «Комплексные меры  противодействия злоупотреблению наркотиками  и их незаконному обороту на территории городского округа город Шарья Костромской области»</t>
  </si>
  <si>
    <t xml:space="preserve">23 0 00 00000</t>
  </si>
  <si>
    <t xml:space="preserve">Мероприятия по проведению комплексных мер  противодействия злоупотреблению наркотическими средствами и их незаконному обороту на территории городского округа</t>
  </si>
  <si>
    <t xml:space="preserve">23 0 00 21180</t>
  </si>
  <si>
    <t xml:space="preserve">Другие вопросы в области образования</t>
  </si>
  <si>
    <t>0709</t>
  </si>
  <si>
    <t xml:space="preserve">Мероприятия на организацию отдыха детей в каникулярное время</t>
  </si>
  <si>
    <t xml:space="preserve">20 2 99 S1020</t>
  </si>
  <si>
    <t xml:space="preserve">Мероприятия на организацию отдыха детей в каникулярное время в разновозрастных отрядах</t>
  </si>
  <si>
    <t xml:space="preserve">20 2 99 S2390</t>
  </si>
  <si>
    <t xml:space="preserve">Подпрограмма «Обеспечение реализации муниципальной программы «Развитие образования городского округа город Шарья Костромской области»</t>
  </si>
  <si>
    <t xml:space="preserve">20 3 00 00000</t>
  </si>
  <si>
    <t xml:space="preserve">20 3 00 00110</t>
  </si>
  <si>
    <t xml:space="preserve">20 3 00 00190</t>
  </si>
  <si>
    <t xml:space="preserve">Расходы на обеспечение деятельности (оказание услуг) подведомственных учреждений, обеспечивающих представление услуг по питанию детей</t>
  </si>
  <si>
    <t xml:space="preserve">20 3 00 0059У</t>
  </si>
  <si>
    <t xml:space="preserve">Расходы на обеспечение деятельности (оказание услуг) подведомственных учреждений, обеспечивающих представление услуг по диагностике и консультированию детей и их родителей в сфере образования</t>
  </si>
  <si>
    <t xml:space="preserve">20 3 00 0059Ц</t>
  </si>
  <si>
    <t xml:space="preserve"> Расходы на осуществление органами местного самоуправления муниципальных районов, муниципальных и городских округов государственных полномочий по обеспечению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</si>
  <si>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 xml:space="preserve">20 3 00 72730</t>
  </si>
  <si>
    <t xml:space="preserve">Культура, кинематография</t>
  </si>
  <si>
    <t>0800</t>
  </si>
  <si>
    <t>Культура</t>
  </si>
  <si>
    <t>0801</t>
  </si>
  <si>
    <t xml:space="preserve">Расходы на обеспечение деятельности (оказание услуг) подведомственных учреждений библиотечной системы</t>
  </si>
  <si>
    <t xml:space="preserve">16 1 99 0059Б</t>
  </si>
  <si>
    <t xml:space="preserve">Расходы на обеспечение деятельности (оказание услуг) подведомственных учреждений культуры</t>
  </si>
  <si>
    <t xml:space="preserve">16 1 99 0059К</t>
  </si>
  <si>
    <t xml:space="preserve">16 1 99 20100</t>
  </si>
  <si>
    <t xml:space="preserve">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</si>
  <si>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16 1 99 L4670</t>
  </si>
  <si>
    <t xml:space="preserve"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</si>
  <si>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 xml:space="preserve">16 1 99 L5195</t>
  </si>
  <si>
    <t xml:space="preserve">Другие вопросы в области культуры, кинематографии </t>
  </si>
  <si>
    <t>0804</t>
  </si>
  <si>
    <t xml:space="preserve">Подпрограмма «Обеспечение реализации муниципальной программы «Развитие культуры, туризма и  молодёжной политики  на территории городского округа город Шарья»»</t>
  </si>
  <si>
    <t xml:space="preserve">16 4 00 00000</t>
  </si>
  <si>
    <t xml:space="preserve">16 4 00 00110</t>
  </si>
  <si>
    <t xml:space="preserve">16 4 00 00190</t>
  </si>
  <si>
    <t xml:space="preserve">Социальная политика</t>
  </si>
  <si>
    <t>1000</t>
  </si>
  <si>
    <t xml:space="preserve">Пенсионное обеспечение</t>
  </si>
  <si>
    <t>1001</t>
  </si>
  <si>
    <t xml:space="preserve">Доплаты к пенсиям муниципальных служащих городского округа</t>
  </si>
  <si>
    <t xml:space="preserve">89 0 00 12020</t>
  </si>
  <si>
    <t xml:space="preserve">Публичные нормативные социальные выплаты гражданам</t>
  </si>
  <si>
    <t>310</t>
  </si>
  <si>
    <t xml:space="preserve">Социальное обеспечение населения</t>
  </si>
  <si>
    <t>1003</t>
  </si>
  <si>
    <t xml:space="preserve"> Подпрограмма «Предоставление жителям городского округа город Шарья мер социальной поддержки в виде частичной оплаты коммунальных услуг по отоплению жилых помещений, холодному  водоснабжению, водоотведению и по горячему водоснабжению»</t>
  </si>
  <si>
    <t xml:space="preserve">14 6 00 00000</t>
  </si>
  <si>
    <t xml:space="preserve">Возмещение недополученных доходов, возникших в связи с предоставлением мер социальной поддержки в виде частичной оплаты стоимости услуг отопления, оказываемых жителям городского округа город Шарья</t>
  </si>
  <si>
    <t xml:space="preserve">14 6 00 40240</t>
  </si>
  <si>
    <t xml:space="preserve">Возмещение недополученных доходов, возникших в связи с предоставлением мер социальной поддержки в виде частичной оплаты стоимости услуг горячего водоснабжения, оказываемых жителям городского округа город Шарья</t>
  </si>
  <si>
    <t xml:space="preserve">14 6 00 40250</t>
  </si>
  <si>
    <t xml:space="preserve">Возмещение недополученных доходов, возникших в связи с предоставлением мер социальной поддержки в виде частичной оплаты стоимости услуг холодного водоснабжения, оказываемых жителям городского округа город Шарья</t>
  </si>
  <si>
    <t xml:space="preserve">14 6 00 40260</t>
  </si>
  <si>
    <t xml:space="preserve">Возмещение недополученных доходов, возникших в связи с предоставлением мер социальной поддержки в виде частичной оплаты стоимости услуг водоотведения, оказываемых жителям городского округа город Шарья</t>
  </si>
  <si>
    <t xml:space="preserve">14 6 00 40270</t>
  </si>
  <si>
    <t xml:space="preserve">Ежемесячные выплаты гражданам, заключивших договор о целевом обучении с администрацией городского округа город Шарья Костромской области</t>
  </si>
  <si>
    <t xml:space="preserve">16 1 99 12180</t>
  </si>
  <si>
    <t xml:space="preserve">Ежемесячная выплата молодым специалистам, принятым на работу по полученной специальности в муниципальные организации социальной сферы</t>
  </si>
  <si>
    <t xml:space="preserve">20 1 99 12160</t>
  </si>
  <si>
    <t xml:space="preserve">20 2 99 12160</t>
  </si>
  <si>
    <t xml:space="preserve">Единовременная выплата молодым специалистам, принятым на работу по полученной специальности в муниципальные организации социальной сферы </t>
  </si>
  <si>
    <t xml:space="preserve">20 2 99 12170</t>
  </si>
  <si>
    <t xml:space="preserve">20 2 99 12180</t>
  </si>
  <si>
    <t xml:space="preserve">Социальная поддержка населения городского округа</t>
  </si>
  <si>
    <t xml:space="preserve">89 0 00 12130</t>
  </si>
  <si>
    <t xml:space="preserve">Социальные выплаты гражданам, кроме публичных нормативных социальных выплат</t>
  </si>
  <si>
    <t>320</t>
  </si>
  <si>
    <t xml:space="preserve">Единовременная денежная выплата участникам и ветеранам ВОВ на проведение ремонта индивидуальных жилых домов и жилых помещений в многоквартирных домах</t>
  </si>
  <si>
    <t xml:space="preserve">89 0 00 12150</t>
  </si>
  <si>
    <t xml:space="preserve">Ежегодная денежная  выплата членам семей участников специальной военной операции на приобретение твердого топлива (дрова смешанных пород деревьев, каменный уголь, топливные гранулы и брикеты)</t>
  </si>
  <si>
    <t xml:space="preserve">89 0 00 12190</t>
  </si>
  <si>
    <t xml:space="preserve"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</si>
  <si>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 xml:space="preserve">89 0 00 72230</t>
  </si>
  <si>
    <t xml:space="preserve">Охрана семьи и детства</t>
  </si>
  <si>
    <t>1004</t>
  </si>
  <si>
    <t xml:space="preserve">Подпрограмма «Обеспечение в установленном порядке граждан жилыми помещениями муниципального жилищного фонда»</t>
  </si>
  <si>
    <t xml:space="preserve">17 2 00 00000</t>
  </si>
  <si>
    <t xml:space="preserve">17 2 99 00000</t>
  </si>
  <si>
    <t xml:space="preserve">Расходы на осуществление органами местного самоуправления муниципальных районов (муниципальных округов, городских округов) полномочий по обеспечению детей -сирот и 
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</si>
  <si>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17 2 99 72240</t>
  </si>
  <si>
    <t xml:space="preserve">Бюджетные инвестиции </t>
  </si>
  <si>
    <t xml:space="preserve"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</si>
  <si>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17 2 99 R0820</t>
  </si>
  <si>
    <t xml:space="preserve">Муниципальная программа «Обеспечение жильём молодых семей городского округа город Шарья Костромской области»</t>
  </si>
  <si>
    <t xml:space="preserve">21 0 00 00000</t>
  </si>
  <si>
    <t xml:space="preserve">Реализация мероприятий по обеспечению жильём молодых семей</t>
  </si>
  <si>
    <t xml:space="preserve">21 0 00 L4970</t>
  </si>
  <si>
    <t xml:space="preserve">Другие вопросы в области социальной политики</t>
  </si>
  <si>
    <t>1006</t>
  </si>
  <si>
    <t xml:space="preserve">Муниципальная программа «Поддержка социально ориентированных некоммерческих организаций в городском округе город Шарья»</t>
  </si>
  <si>
    <t xml:space="preserve">10 0 00 00000</t>
  </si>
  <si>
    <t xml:space="preserve">Субсидии социально-ориентированным некоммерческим организациям (за исключением муниципальных учреждений)</t>
  </si>
  <si>
    <t xml:space="preserve">10 0 00 60360</t>
  </si>
  <si>
    <t xml:space="preserve"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</si>
  <si>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</si>
  <si>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Расходы на реализацию муниципальных программ поддержки социально ориентированных некоммерческих организаций</t>
  </si>
  <si>
    <t xml:space="preserve">10 0 00 S2290</t>
  </si>
  <si>
    <t xml:space="preserve">Физическая культура и спорт</t>
  </si>
  <si>
    <t>1100</t>
  </si>
  <si>
    <t xml:space="preserve">Физическая культура </t>
  </si>
  <si>
    <t>1101</t>
  </si>
  <si>
    <t xml:space="preserve">Расходы на обеспечение деятельности (оказание услуг) подведомственных учреждений физической культуры и спорта</t>
  </si>
  <si>
    <t xml:space="preserve">15 1 99 0059Ф</t>
  </si>
  <si>
    <t xml:space="preserve">Массовый спорт</t>
  </si>
  <si>
    <t>1102</t>
  </si>
  <si>
    <t xml:space="preserve">Мероприятия в области развития физической культуры и спорта на территории городского округа</t>
  </si>
  <si>
    <t xml:space="preserve">15 1 99 20080</t>
  </si>
  <si>
    <t xml:space="preserve">Премии и гранты</t>
  </si>
  <si>
    <t>350</t>
  </si>
  <si>
    <t xml:space="preserve">15 1 99 24010</t>
  </si>
  <si>
    <t xml:space="preserve"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</si>
  <si>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 xml:space="preserve">15 1 99 40010</t>
  </si>
  <si>
    <t xml:space="preserve">Спорт высших достижений</t>
  </si>
  <si>
    <t>1103</t>
  </si>
  <si>
    <t xml:space="preserve">Подпрограмма «Развитие спорта высших достижений и системы подготовки спортивного резерва»</t>
  </si>
  <si>
    <t xml:space="preserve">15 2 00 00000</t>
  </si>
  <si>
    <t xml:space="preserve">15 2 99 00000</t>
  </si>
  <si>
    <t xml:space="preserve">Государственная поддержка организаций, входящих в систему спортивной подготовки</t>
  </si>
  <si>
    <t xml:space="preserve">15 2 99 R0810</t>
  </si>
  <si>
    <t xml:space="preserve">Другие вопросы в области физической культуры и спорта</t>
  </si>
  <si>
    <t>1105</t>
  </si>
  <si>
    <t xml:space="preserve">Подпрограмма «Обеспечение реализации муниципальной программы «Развитие физической культуры и спорта в городском округе город Шарья»»</t>
  </si>
  <si>
    <t xml:space="preserve">15 3 00 00000</t>
  </si>
  <si>
    <t xml:space="preserve">15 3 00 00110</t>
  </si>
  <si>
    <t xml:space="preserve">15 3 00 00190</t>
  </si>
  <si>
    <t xml:space="preserve">Обслуживание государственного (муниципального) долга</t>
  </si>
  <si>
    <t>1300</t>
  </si>
  <si>
    <t xml:space="preserve">Обслуживание  государственного (муниципального) внутреннего долга</t>
  </si>
  <si>
    <t>1301</t>
  </si>
  <si>
    <t xml:space="preserve">Подпрограмма "Управление муниципальным долгом городского округа город Шарья Костромской области"</t>
  </si>
  <si>
    <t xml:space="preserve">19 2 00 00000</t>
  </si>
  <si>
    <t xml:space="preserve">Процентные платежи по муниципальному долгу городского округа</t>
  </si>
  <si>
    <t xml:space="preserve">19 2 00 06500</t>
  </si>
  <si>
    <t>700</t>
  </si>
  <si>
    <t xml:space="preserve">Обслуживание муниципального долга</t>
  </si>
  <si>
    <t>730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</si>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</sst>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>
    <font>
      <sz val="11.000000"/>
      <color theme="1"/>
      <name val="Calibri"/>
      <scheme val="minor"/>
    </font>
    <font>
      <sz val="10.000000"/>
      <name val="Arial Cyr"/>
    </font>
    <font>
      <sz val="12.000000"/>
      <color theme="1"/>
      <name val="Arial"/>
    </font>
    <font>
      <sz val="12.000000"/>
      <name val="Arial"/>
    </font>
    <font>
      <sz val="10.000000"/>
      <name val="Arial"/>
    </font>
    <font>
      <b/>
      <sz val="12.000000"/>
      <name val="Arial"/>
    </font>
    <font>
      <sz val="10.000000"/>
      <color theme="1"/>
      <name val="Arial"/>
    </font>
    <font>
      <sz val="11.000000"/>
      <name val="Calibri"/>
      <scheme val="minor"/>
    </font>
    <font>
      <sz val="11.000000"/>
      <name val="Arial"/>
    </font>
    <font>
      <sz val="10.000000"/>
      <name val="Calibri"/>
      <scheme val="minor"/>
    </font>
    <font>
      <sz val="10.000000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0"/>
        <bgColor theme="0" tint="0"/>
      </patternFill>
    </fill>
    <fill>
      <patternFill patternType="solid">
        <fgColor theme="0"/>
      </patternFill>
    </fill>
  </fills>
  <borders count="16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</borders>
  <cellStyleXfs count="4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</cellStyleXfs>
  <cellXfs count="79">
    <xf fontId="0" fillId="0" borderId="0" numFmtId="0" xfId="0"/>
    <xf fontId="0" fillId="2" borderId="0" numFmtId="0" xfId="0" applyFill="1"/>
    <xf fontId="0" fillId="3" borderId="0" numFmtId="0" xfId="0" applyFill="1"/>
    <xf fontId="0" fillId="4" borderId="0" numFmtId="0" xfId="0" applyFill="1"/>
    <xf fontId="2" fillId="2" borderId="0" numFmtId="0" xfId="0" applyFont="1" applyFill="1"/>
    <xf fontId="3" fillId="2" borderId="0" numFmtId="0" xfId="0" applyFont="1" applyFill="1"/>
    <xf fontId="3" fillId="3" borderId="0" numFmtId="0" xfId="0" applyFont="1" applyFill="1"/>
    <xf fontId="3" fillId="4" borderId="0" numFmtId="0" xfId="0" applyFont="1" applyFill="1"/>
    <xf fontId="0" fillId="0" borderId="0" numFmtId="0" xfId="0" applyAlignment="1">
      <alignment horizontal="right"/>
    </xf>
    <xf fontId="0" fillId="0" borderId="0" numFmtId="0" xfId="0"/>
    <xf fontId="4" fillId="0" borderId="0" numFmtId="0" xfId="0" applyFont="1" applyAlignment="1">
      <alignment horizontal="right"/>
    </xf>
    <xf fontId="3" fillId="2" borderId="0" numFmtId="0" xfId="0" applyFont="1" applyFill="1" applyAlignment="1">
      <alignment horizontal="right"/>
    </xf>
    <xf fontId="3" fillId="0" borderId="0" numFmtId="0" xfId="0" applyFont="1" applyAlignment="1">
      <alignment horizontal="right"/>
    </xf>
    <xf fontId="3" fillId="4" borderId="0" numFmtId="0" xfId="0" applyFont="1" applyFill="1" applyAlignment="1">
      <alignment horizontal="right"/>
    </xf>
    <xf fontId="3" fillId="2" borderId="0" numFmtId="0" xfId="3" applyFont="1" applyFill="1"/>
    <xf fontId="3" fillId="3" borderId="0" numFmtId="0" xfId="3" applyFont="1" applyFill="1"/>
    <xf fontId="3" fillId="4" borderId="0" numFmtId="0" xfId="3" applyFont="1" applyFill="1"/>
    <xf fontId="3" fillId="3" borderId="0" numFmtId="0" xfId="0" applyFont="1" applyFill="1" applyAlignment="1">
      <alignment horizontal="left"/>
    </xf>
    <xf fontId="0" fillId="3" borderId="0" numFmtId="0" xfId="0" applyFill="1" applyAlignment="1">
      <alignment horizontal="left"/>
    </xf>
    <xf fontId="2" fillId="3" borderId="0" numFmtId="0" xfId="0" applyFont="1" applyFill="1"/>
    <xf fontId="5" fillId="2" borderId="0" numFmtId="0" xfId="0" applyFont="1" applyFill="1" applyAlignment="1">
      <alignment horizontal="center" wrapText="1"/>
    </xf>
    <xf fontId="5" fillId="3" borderId="0" numFmtId="0" xfId="0" applyFont="1" applyFill="1" applyAlignment="1">
      <alignment horizontal="center" wrapText="1"/>
    </xf>
    <xf fontId="5" fillId="4" borderId="0" numFmtId="0" xfId="0" applyFont="1" applyFill="1" applyAlignment="1">
      <alignment wrapText="1"/>
    </xf>
    <xf fontId="3" fillId="4" borderId="0" numFmtId="0" xfId="0" applyFont="1" applyFill="1" applyAlignment="1">
      <alignment wrapText="1"/>
    </xf>
    <xf fontId="0" fillId="4" borderId="0" numFmtId="0" xfId="0" applyFill="1" applyAlignment="1">
      <alignment wrapText="1"/>
    </xf>
    <xf fontId="2" fillId="4" borderId="0" numFmtId="0" xfId="0" applyFont="1" applyFill="1"/>
    <xf fontId="6" fillId="4" borderId="0" numFmtId="0" xfId="0" applyFont="1" applyFill="1"/>
    <xf fontId="7" fillId="4" borderId="0" numFmtId="0" xfId="0" applyFont="1" applyFill="1"/>
    <xf fontId="8" fillId="2" borderId="1" numFmtId="0" xfId="0" applyFont="1" applyFill="1" applyBorder="1" applyAlignment="1">
      <alignment horizontal="center" vertical="center" wrapText="1"/>
    </xf>
    <xf fontId="8" fillId="3" borderId="1" numFmtId="164" xfId="0" applyNumberFormat="1" applyFont="1" applyFill="1" applyBorder="1" applyAlignment="1">
      <alignment horizontal="center" vertical="center" wrapText="1"/>
    </xf>
    <xf fontId="4" fillId="4" borderId="0" numFmtId="0" xfId="0" applyFont="1" applyFill="1"/>
    <xf fontId="8" fillId="2" borderId="2" numFmtId="0" xfId="0" applyFont="1" applyFill="1" applyBorder="1" applyAlignment="1">
      <alignment horizontal="center" vertical="center" wrapText="1"/>
    </xf>
    <xf fontId="8" fillId="3" borderId="2" numFmtId="164" xfId="0" applyNumberFormat="1" applyFont="1" applyFill="1" applyBorder="1" applyAlignment="1">
      <alignment horizontal="center" vertical="center" wrapText="1"/>
    </xf>
    <xf fontId="8" fillId="2" borderId="3" numFmtId="0" xfId="0" applyFont="1" applyFill="1" applyBorder="1" applyAlignment="1">
      <alignment horizontal="left" wrapText="1"/>
    </xf>
    <xf fontId="8" fillId="2" borderId="2" numFmtId="49" xfId="0" applyNumberFormat="1" applyFont="1" applyFill="1" applyBorder="1" applyAlignment="1">
      <alignment horizontal="center" wrapText="1"/>
    </xf>
    <xf fontId="8" fillId="3" borderId="2" numFmtId="164" xfId="0" applyNumberFormat="1" applyFont="1" applyFill="1" applyBorder="1" applyAlignment="1">
      <alignment horizontal="right" wrapText="1"/>
    </xf>
    <xf fontId="8" fillId="2" borderId="4" numFmtId="0" xfId="0" applyFont="1" applyFill="1" applyBorder="1" applyAlignment="1">
      <alignment horizontal="justify" vertical="top" wrapText="1"/>
    </xf>
    <xf fontId="8" fillId="2" borderId="5" numFmtId="49" xfId="0" applyNumberFormat="1" applyFont="1" applyFill="1" applyBorder="1" applyAlignment="1">
      <alignment horizontal="center" wrapText="1"/>
    </xf>
    <xf fontId="8" fillId="2" borderId="4" numFmtId="49" xfId="0" applyNumberFormat="1" applyFont="1" applyFill="1" applyBorder="1" applyAlignment="1">
      <alignment horizontal="center" wrapText="1"/>
    </xf>
    <xf fontId="8" fillId="3" borderId="4" numFmtId="164" xfId="0" applyNumberFormat="1" applyFont="1" applyFill="1" applyBorder="1" applyAlignment="1">
      <alignment horizontal="right" wrapText="1"/>
    </xf>
    <xf fontId="8" fillId="2" borderId="1" numFmtId="0" xfId="0" applyFont="1" applyFill="1" applyBorder="1" applyAlignment="1">
      <alignment horizontal="justify" vertical="top" wrapText="1"/>
    </xf>
    <xf fontId="8" fillId="2" borderId="6" numFmtId="49" xfId="0" applyNumberFormat="1" applyFont="1" applyFill="1" applyBorder="1" applyAlignment="1">
      <alignment horizontal="center" wrapText="1"/>
    </xf>
    <xf fontId="8" fillId="2" borderId="0" numFmtId="49" xfId="0" applyNumberFormat="1" applyFont="1" applyFill="1" applyAlignment="1">
      <alignment horizontal="center" wrapText="1"/>
    </xf>
    <xf fontId="8" fillId="2" borderId="1" numFmtId="49" xfId="0" applyNumberFormat="1" applyFont="1" applyFill="1" applyBorder="1" applyAlignment="1">
      <alignment horizontal="center" wrapText="1"/>
    </xf>
    <xf fontId="8" fillId="2" borderId="2" numFmtId="0" xfId="0" applyFont="1" applyFill="1" applyBorder="1" applyAlignment="1">
      <alignment horizontal="justify" vertical="top" wrapText="1"/>
    </xf>
    <xf fontId="8" fillId="2" borderId="3" numFmtId="49" xfId="0" applyNumberFormat="1" applyFont="1" applyFill="1" applyBorder="1" applyAlignment="1">
      <alignment horizontal="center" wrapText="1"/>
    </xf>
    <xf fontId="8" fillId="2" borderId="7" numFmtId="0" xfId="0" applyFont="1" applyFill="1" applyBorder="1" applyAlignment="1">
      <alignment horizontal="justify" vertical="top" wrapText="1"/>
    </xf>
    <xf fontId="8" fillId="2" borderId="8" numFmtId="49" xfId="0" applyNumberFormat="1" applyFont="1" applyFill="1" applyBorder="1" applyAlignment="1">
      <alignment horizontal="center" wrapText="1"/>
    </xf>
    <xf fontId="8" fillId="2" borderId="3" numFmtId="0" xfId="0" applyFont="1" applyFill="1" applyBorder="1" applyAlignment="1">
      <alignment horizontal="justify" vertical="top" wrapText="1"/>
    </xf>
    <xf fontId="8" fillId="3" borderId="1" numFmtId="164" xfId="0" applyNumberFormat="1" applyFont="1" applyFill="1" applyBorder="1" applyAlignment="1">
      <alignment horizontal="right" wrapText="1"/>
    </xf>
    <xf fontId="8" fillId="2" borderId="9" numFmtId="49" xfId="0" applyNumberFormat="1" applyFont="1" applyFill="1" applyBorder="1" applyAlignment="1">
      <alignment horizontal="center"/>
    </xf>
    <xf fontId="8" fillId="2" borderId="4" numFmtId="49" xfId="0" applyNumberFormat="1" applyFont="1" applyFill="1" applyBorder="1" applyAlignment="1">
      <alignment horizontal="justify" vertical="top" wrapText="1"/>
    </xf>
    <xf fontId="8" fillId="2" borderId="9" numFmtId="49" xfId="0" applyNumberFormat="1" applyFont="1" applyFill="1" applyBorder="1" applyAlignment="1">
      <alignment horizontal="center" wrapText="1"/>
    </xf>
    <xf fontId="8" fillId="2" borderId="10" numFmtId="49" xfId="0" applyNumberFormat="1" applyFont="1" applyFill="1" applyBorder="1" applyAlignment="1">
      <alignment horizontal="center" wrapText="1"/>
    </xf>
    <xf fontId="8" fillId="3" borderId="3" numFmtId="164" xfId="0" applyNumberFormat="1" applyFont="1" applyFill="1" applyBorder="1" applyAlignment="1">
      <alignment horizontal="right" wrapText="1"/>
    </xf>
    <xf fontId="8" fillId="2" borderId="11" numFmtId="0" xfId="0" applyFont="1" applyFill="1" applyBorder="1" applyAlignment="1">
      <alignment horizontal="justify" vertical="top" wrapText="1"/>
    </xf>
    <xf fontId="8" fillId="2" borderId="12" numFmtId="49" xfId="0" applyNumberFormat="1" applyFont="1" applyFill="1" applyBorder="1" applyAlignment="1">
      <alignment horizontal="center" wrapText="1"/>
    </xf>
    <xf fontId="8" fillId="2" borderId="13" numFmtId="49" xfId="0" applyNumberFormat="1" applyFont="1" applyFill="1" applyBorder="1" applyAlignment="1">
      <alignment horizontal="center" wrapText="1"/>
    </xf>
    <xf fontId="8" fillId="2" borderId="14" numFmtId="49" xfId="0" applyNumberFormat="1" applyFont="1" applyFill="1" applyBorder="1" applyAlignment="1">
      <alignment horizontal="center" wrapText="1"/>
    </xf>
    <xf fontId="8" fillId="2" borderId="7" numFmtId="49" xfId="0" applyNumberFormat="1" applyFont="1" applyFill="1" applyBorder="1" applyAlignment="1">
      <alignment horizontal="center" wrapText="1"/>
    </xf>
    <xf fontId="8" fillId="2" borderId="11" numFmtId="49" xfId="0" applyNumberFormat="1" applyFont="1" applyFill="1" applyBorder="1" applyAlignment="1">
      <alignment horizontal="center" wrapText="1"/>
    </xf>
    <xf fontId="8" fillId="2" borderId="9" numFmtId="0" xfId="0" applyFont="1" applyFill="1" applyBorder="1" applyAlignment="1">
      <alignment horizontal="justify" vertical="top" wrapText="1"/>
    </xf>
    <xf fontId="8" fillId="2" borderId="15" numFmtId="49" xfId="0" applyNumberFormat="1" applyFont="1" applyFill="1" applyBorder="1" applyAlignment="1">
      <alignment horizontal="center" wrapText="1"/>
    </xf>
    <xf fontId="8" fillId="2" borderId="1" numFmtId="49" xfId="0" applyNumberFormat="1" applyFont="1" applyFill="1" applyBorder="1" applyAlignment="1">
      <alignment horizontal="center"/>
    </xf>
    <xf fontId="8" fillId="2" borderId="0" numFmtId="49" xfId="0" applyNumberFormat="1" applyFont="1" applyFill="1" applyAlignment="1">
      <alignment horizontal="center"/>
    </xf>
    <xf fontId="8" fillId="2" borderId="4" numFmtId="49" xfId="0" applyNumberFormat="1" applyFont="1" applyFill="1" applyBorder="1" applyAlignment="1">
      <alignment horizontal="center"/>
    </xf>
    <xf fontId="8" fillId="3" borderId="4" numFmtId="164" xfId="0" applyNumberFormat="1" applyFont="1" applyFill="1" applyBorder="1"/>
    <xf fontId="8" fillId="2" borderId="4" numFmtId="164" xfId="0" applyNumberFormat="1" applyFont="1" applyFill="1" applyBorder="1" applyAlignment="1">
      <alignment horizontal="justify" vertical="top" wrapText="1"/>
    </xf>
    <xf fontId="8" fillId="3" borderId="4" numFmtId="164" xfId="0" applyNumberFormat="1" applyFont="1" applyFill="1" applyBorder="1" applyAlignment="1">
      <alignment horizontal="right"/>
    </xf>
    <xf fontId="8" fillId="3" borderId="4" numFmtId="0" xfId="0" applyFont="1" applyFill="1" applyBorder="1" applyAlignment="1">
      <alignment horizontal="justify" vertical="top" wrapText="1"/>
    </xf>
    <xf fontId="8" fillId="3" borderId="0" numFmtId="49" xfId="0" applyNumberFormat="1" applyFont="1" applyFill="1" applyAlignment="1">
      <alignment horizontal="center" wrapText="1"/>
    </xf>
    <xf fontId="8" fillId="3" borderId="1" numFmtId="0" xfId="0" applyFont="1" applyFill="1" applyBorder="1" applyAlignment="1">
      <alignment horizontal="justify" vertical="top" wrapText="1"/>
    </xf>
    <xf fontId="8" fillId="2" borderId="4" numFmtId="0" xfId="0" applyFont="1" applyFill="1" applyBorder="1" applyAlignment="1">
      <alignment horizontal="center" wrapText="1"/>
    </xf>
    <xf fontId="9" fillId="2" borderId="0" numFmtId="0" xfId="0" applyFont="1" applyFill="1"/>
    <xf fontId="9" fillId="3" borderId="0" numFmtId="0" xfId="0" applyFont="1" applyFill="1"/>
    <xf fontId="7" fillId="2" borderId="0" numFmtId="0" xfId="0" applyFont="1" applyFill="1"/>
    <xf fontId="7" fillId="3" borderId="0" numFmtId="0" xfId="0" applyFont="1" applyFill="1"/>
    <xf fontId="10" fillId="4" borderId="0" numFmtId="0" xfId="0" applyFont="1" applyFill="1"/>
    <xf fontId="10" fillId="0" borderId="0" numFmtId="0" xfId="0" applyFont="1"/>
  </cellXfs>
  <cellStyles count="4">
    <cellStyle name="Обычный" xfId="0" builtinId="0"/>
    <cellStyle name="Обычный 2" xfId="1"/>
    <cellStyle name="Обычный 2 2" xfId="2"/>
    <cellStyle name="Обычн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317" zoomScale="100" workbookViewId="0">
      <selection activeCell="H15" activeCellId="0" sqref="H15"/>
    </sheetView>
  </sheetViews>
  <sheetFormatPr defaultRowHeight="14.25"/>
  <cols>
    <col customWidth="1" min="1" max="1" width="3.140625"/>
    <col customWidth="1" min="2" max="2" style="1" width="69.7109375"/>
    <col customWidth="1" min="3" max="3" style="1" width="11.5703125"/>
    <col customWidth="1" min="4" max="4" style="1" width="16"/>
    <col customWidth="1" min="5" max="5" style="1" width="15.28515625"/>
    <col customWidth="1" min="6" max="6" style="2" width="12.85546875"/>
    <col customWidth="1" min="7" max="7" style="3" width="25.5703125"/>
    <col customWidth="1" min="8" max="8" width="11.28515625"/>
    <col customWidth="1" min="9" max="9" width="95.28515625"/>
  </cols>
  <sheetData>
    <row r="1" ht="15">
      <c r="A1" s="3"/>
      <c r="B1" s="4"/>
      <c r="C1" s="5" t="s">
        <v>0</v>
      </c>
      <c r="F1" s="6"/>
      <c r="G1" s="7"/>
      <c r="H1" s="8"/>
      <c r="I1" s="9"/>
    </row>
    <row r="2" ht="15">
      <c r="A2" s="3"/>
      <c r="B2" s="5"/>
      <c r="C2" s="5" t="s">
        <v>1</v>
      </c>
      <c r="F2" s="6"/>
      <c r="G2" s="7"/>
      <c r="H2" s="10"/>
      <c r="I2" s="9"/>
    </row>
    <row r="3" ht="15">
      <c r="A3" s="3"/>
      <c r="B3" s="11"/>
      <c r="C3" s="5" t="s">
        <v>2</v>
      </c>
      <c r="F3" s="6"/>
      <c r="G3" s="7"/>
      <c r="H3" s="12"/>
      <c r="I3" s="9"/>
    </row>
    <row r="4" s="3" customFormat="1" ht="15">
      <c r="B4" s="5"/>
      <c r="C4" s="5" t="s">
        <v>3</v>
      </c>
      <c r="D4" s="1"/>
      <c r="E4" s="1"/>
      <c r="F4" s="6"/>
      <c r="G4" s="7"/>
      <c r="H4" s="13"/>
    </row>
    <row r="5" s="3" customFormat="1" ht="15">
      <c r="B5" s="5"/>
      <c r="C5" s="14" t="s">
        <v>4</v>
      </c>
      <c r="D5" s="1"/>
      <c r="E5" s="1"/>
      <c r="F5" s="15"/>
      <c r="G5" s="16"/>
      <c r="H5" s="13"/>
    </row>
    <row r="6" s="3" customFormat="1" ht="15">
      <c r="B6" s="5"/>
      <c r="C6" s="5" t="s">
        <v>5</v>
      </c>
      <c r="D6" s="1"/>
      <c r="E6" s="1"/>
      <c r="F6" s="6"/>
      <c r="G6" s="7"/>
      <c r="H6" s="13"/>
    </row>
    <row r="7" s="3" customFormat="1" ht="12.6" customHeight="1">
      <c r="B7" s="5"/>
      <c r="C7" s="5"/>
      <c r="D7" s="5"/>
      <c r="E7" s="5"/>
      <c r="F7" s="6"/>
      <c r="G7" s="13"/>
      <c r="H7" s="13"/>
    </row>
    <row r="8" s="3" customFormat="1" ht="15">
      <c r="B8" s="5"/>
      <c r="C8" s="17" t="s">
        <v>6</v>
      </c>
      <c r="D8" s="18"/>
      <c r="E8" s="18"/>
      <c r="F8" s="19"/>
      <c r="G8" s="1"/>
      <c r="H8" s="13"/>
    </row>
    <row r="9" s="3" customFormat="1" ht="15">
      <c r="B9" s="5"/>
      <c r="C9" s="17" t="s">
        <v>7</v>
      </c>
      <c r="D9" s="18"/>
      <c r="E9" s="18"/>
      <c r="F9" s="19"/>
      <c r="G9" s="1"/>
      <c r="H9" s="13"/>
    </row>
    <row r="10" s="3" customFormat="1" ht="57.600000000000001" customHeight="1">
      <c r="B10" s="20" t="s">
        <v>8</v>
      </c>
      <c r="C10" s="20"/>
      <c r="D10" s="20"/>
      <c r="E10" s="20"/>
      <c r="F10" s="21"/>
      <c r="G10" s="22"/>
      <c r="H10" s="23"/>
      <c r="I10" s="24"/>
    </row>
    <row r="11" s="3" customFormat="1" ht="15">
      <c r="B11" s="4"/>
      <c r="C11" s="4"/>
      <c r="D11" s="4"/>
      <c r="E11" s="4"/>
      <c r="F11" s="19"/>
      <c r="G11" s="25"/>
      <c r="H11" s="26"/>
    </row>
    <row r="12" s="3" customFormat="1" ht="15">
      <c r="B12" s="4"/>
      <c r="C12" s="4"/>
      <c r="D12" s="4"/>
      <c r="E12" s="4"/>
      <c r="F12" s="19" t="s">
        <v>9</v>
      </c>
      <c r="G12" s="25"/>
      <c r="H12" s="26"/>
    </row>
    <row r="13" s="27" customFormat="1" ht="26.25" customHeight="1">
      <c r="B13" s="28" t="s">
        <v>10</v>
      </c>
      <c r="C13" s="28" t="s">
        <v>11</v>
      </c>
      <c r="D13" s="28" t="s">
        <v>12</v>
      </c>
      <c r="E13" s="28" t="s">
        <v>13</v>
      </c>
      <c r="F13" s="29" t="s">
        <v>14</v>
      </c>
      <c r="G13" s="30"/>
    </row>
    <row r="14" s="27" customFormat="1">
      <c r="B14" s="31"/>
      <c r="C14" s="31"/>
      <c r="D14" s="31"/>
      <c r="E14" s="31"/>
      <c r="F14" s="32"/>
      <c r="G14" s="30"/>
    </row>
    <row r="15" s="27" customFormat="1">
      <c r="B15" s="33" t="s">
        <v>15</v>
      </c>
      <c r="C15" s="34" t="s">
        <v>16</v>
      </c>
      <c r="D15" s="34"/>
      <c r="E15" s="34"/>
      <c r="F15" s="35">
        <f>SUM(F16+F21+F35+F65+F94+F99+F89)</f>
        <v>171177.89999999999</v>
      </c>
      <c r="G15" s="30"/>
    </row>
    <row r="16" s="27" customFormat="1" ht="30" customHeight="1">
      <c r="B16" s="36" t="s">
        <v>17</v>
      </c>
      <c r="C16" s="37" t="s">
        <v>18</v>
      </c>
      <c r="D16" s="38"/>
      <c r="E16" s="38"/>
      <c r="F16" s="39">
        <f t="shared" ref="F16:F19" si="0">SUM(F17)</f>
        <v>2975.1999999999998</v>
      </c>
      <c r="G16" s="30"/>
    </row>
    <row r="17" s="27" customFormat="1">
      <c r="B17" s="36" t="s">
        <v>19</v>
      </c>
      <c r="C17" s="37"/>
      <c r="D17" s="38" t="s">
        <v>20</v>
      </c>
      <c r="E17" s="38"/>
      <c r="F17" s="39">
        <f t="shared" si="0"/>
        <v>2975.1999999999998</v>
      </c>
      <c r="G17" s="30"/>
    </row>
    <row r="18" s="27" customFormat="1" ht="28.5">
      <c r="B18" s="40" t="s">
        <v>21</v>
      </c>
      <c r="C18" s="37"/>
      <c r="D18" s="38" t="s">
        <v>22</v>
      </c>
      <c r="E18" s="38"/>
      <c r="F18" s="39">
        <f t="shared" si="0"/>
        <v>2975.1999999999998</v>
      </c>
      <c r="G18" s="30"/>
    </row>
    <row r="19" s="27" customFormat="1" ht="59.25" customHeight="1">
      <c r="B19" s="36" t="s">
        <v>23</v>
      </c>
      <c r="C19" s="37"/>
      <c r="D19" s="38"/>
      <c r="E19" s="38" t="s">
        <v>24</v>
      </c>
      <c r="F19" s="39">
        <f t="shared" si="0"/>
        <v>2975.1999999999998</v>
      </c>
      <c r="G19" s="30"/>
    </row>
    <row r="20" s="27" customFormat="1" ht="28.5">
      <c r="B20" s="36" t="s">
        <v>25</v>
      </c>
      <c r="C20" s="37"/>
      <c r="D20" s="38"/>
      <c r="E20" s="38" t="s">
        <v>26</v>
      </c>
      <c r="F20" s="39">
        <v>2975.1999999999998</v>
      </c>
      <c r="G20" s="30"/>
    </row>
    <row r="21" s="27" customFormat="1" ht="42.75">
      <c r="B21" s="36" t="s">
        <v>27</v>
      </c>
      <c r="C21" s="41" t="s">
        <v>28</v>
      </c>
      <c r="D21" s="38"/>
      <c r="E21" s="38"/>
      <c r="F21" s="39">
        <f>SUM(F22+F26)</f>
        <v>5489.8999999999996</v>
      </c>
      <c r="G21" s="30"/>
    </row>
    <row r="22" s="27" customFormat="1" ht="28.5">
      <c r="B22" s="36" t="s">
        <v>29</v>
      </c>
      <c r="C22" s="42"/>
      <c r="D22" s="38" t="s">
        <v>30</v>
      </c>
      <c r="E22" s="38"/>
      <c r="F22" s="39">
        <f t="shared" ref="F22:F24" si="1">SUM(F23)</f>
        <v>1707.8</v>
      </c>
      <c r="G22" s="30"/>
    </row>
    <row r="23" s="27" customFormat="1" ht="28.5">
      <c r="B23" s="40" t="s">
        <v>21</v>
      </c>
      <c r="C23" s="41"/>
      <c r="D23" s="38" t="s">
        <v>31</v>
      </c>
      <c r="E23" s="38"/>
      <c r="F23" s="39">
        <f t="shared" si="1"/>
        <v>1707.8</v>
      </c>
      <c r="G23" s="30"/>
    </row>
    <row r="24" s="27" customFormat="1" ht="57.75" customHeight="1">
      <c r="B24" s="36" t="s">
        <v>23</v>
      </c>
      <c r="C24" s="41"/>
      <c r="D24" s="38"/>
      <c r="E24" s="38" t="s">
        <v>24</v>
      </c>
      <c r="F24" s="39">
        <f t="shared" si="1"/>
        <v>1707.8</v>
      </c>
      <c r="G24" s="30"/>
    </row>
    <row r="25" s="27" customFormat="1" ht="28.5">
      <c r="B25" s="36" t="s">
        <v>25</v>
      </c>
      <c r="C25" s="41"/>
      <c r="D25" s="38"/>
      <c r="E25" s="38" t="s">
        <v>26</v>
      </c>
      <c r="F25" s="39">
        <v>1707.8</v>
      </c>
      <c r="G25" s="30"/>
    </row>
    <row r="26" s="27" customFormat="1" ht="15.75" customHeight="1">
      <c r="B26" s="36" t="s">
        <v>32</v>
      </c>
      <c r="C26" s="37"/>
      <c r="D26" s="38" t="s">
        <v>33</v>
      </c>
      <c r="E26" s="38"/>
      <c r="F26" s="39">
        <f>SUM(F27+F30)</f>
        <v>3782.0999999999999</v>
      </c>
      <c r="G26" s="30"/>
    </row>
    <row r="27" s="27" customFormat="1" ht="28.5">
      <c r="B27" s="40" t="s">
        <v>21</v>
      </c>
      <c r="C27" s="41"/>
      <c r="D27" s="43" t="s">
        <v>34</v>
      </c>
      <c r="E27" s="38"/>
      <c r="F27" s="39">
        <f t="shared" ref="F27:F28" si="2">SUM(F28)</f>
        <v>3116.5999999999999</v>
      </c>
      <c r="G27" s="30"/>
    </row>
    <row r="28" s="27" customFormat="1" ht="62.25" customHeight="1">
      <c r="B28" s="36" t="s">
        <v>23</v>
      </c>
      <c r="C28" s="41"/>
      <c r="D28" s="43"/>
      <c r="E28" s="38" t="s">
        <v>24</v>
      </c>
      <c r="F28" s="39">
        <f t="shared" si="2"/>
        <v>3116.5999999999999</v>
      </c>
      <c r="G28" s="30"/>
    </row>
    <row r="29" s="27" customFormat="1" ht="28.5">
      <c r="B29" s="36" t="s">
        <v>25</v>
      </c>
      <c r="C29" s="41"/>
      <c r="D29" s="43"/>
      <c r="E29" s="38" t="s">
        <v>26</v>
      </c>
      <c r="F29" s="39">
        <v>3116.5999999999999</v>
      </c>
      <c r="G29" s="30"/>
    </row>
    <row r="30" s="27" customFormat="1" ht="17.25" customHeight="1">
      <c r="B30" s="36" t="s">
        <v>35</v>
      </c>
      <c r="C30" s="41"/>
      <c r="D30" s="38" t="s">
        <v>36</v>
      </c>
      <c r="E30" s="38"/>
      <c r="F30" s="39">
        <f>SUM(F31+F33)</f>
        <v>665.5</v>
      </c>
      <c r="G30" s="30"/>
    </row>
    <row r="31" s="27" customFormat="1" ht="57" customHeight="1">
      <c r="B31" s="36" t="s">
        <v>23</v>
      </c>
      <c r="C31" s="41"/>
      <c r="D31" s="38"/>
      <c r="E31" s="38" t="s">
        <v>24</v>
      </c>
      <c r="F31" s="39">
        <f>SUM(F32)</f>
        <v>455.39999999999998</v>
      </c>
      <c r="G31" s="30"/>
    </row>
    <row r="32" s="27" customFormat="1" ht="28.5">
      <c r="B32" s="36" t="s">
        <v>25</v>
      </c>
      <c r="C32" s="41"/>
      <c r="D32" s="38"/>
      <c r="E32" s="38" t="s">
        <v>26</v>
      </c>
      <c r="F32" s="39">
        <v>455.39999999999998</v>
      </c>
      <c r="G32" s="30"/>
    </row>
    <row r="33" s="27" customFormat="1" ht="28.5">
      <c r="B33" s="36" t="s">
        <v>37</v>
      </c>
      <c r="C33" s="41"/>
      <c r="D33" s="38"/>
      <c r="E33" s="38" t="s">
        <v>38</v>
      </c>
      <c r="F33" s="39">
        <f>SUM(F34)</f>
        <v>210.09999999999999</v>
      </c>
      <c r="G33" s="30"/>
    </row>
    <row r="34" s="27" customFormat="1" ht="28.5">
      <c r="B34" s="36" t="s">
        <v>39</v>
      </c>
      <c r="C34" s="41"/>
      <c r="D34" s="38"/>
      <c r="E34" s="38" t="s">
        <v>40</v>
      </c>
      <c r="F34" s="39">
        <v>210.09999999999999</v>
      </c>
      <c r="G34" s="30"/>
    </row>
    <row r="35" s="27" customFormat="1" ht="43.5" customHeight="1">
      <c r="B35" s="44" t="s">
        <v>41</v>
      </c>
      <c r="C35" s="34" t="s">
        <v>42</v>
      </c>
      <c r="D35" s="34"/>
      <c r="E35" s="38"/>
      <c r="F35" s="39">
        <f>SUM(F36)</f>
        <v>39747.800000000003</v>
      </c>
      <c r="G35" s="30"/>
    </row>
    <row r="36" s="27" customFormat="1" ht="21.75" customHeight="1">
      <c r="B36" s="36" t="s">
        <v>32</v>
      </c>
      <c r="C36" s="38"/>
      <c r="D36" s="34" t="s">
        <v>33</v>
      </c>
      <c r="E36" s="38"/>
      <c r="F36" s="39">
        <f>SUM(F37+F40+F47+F50+F55+F60)</f>
        <v>39747.800000000003</v>
      </c>
      <c r="G36" s="30"/>
    </row>
    <row r="37" s="27" customFormat="1" ht="28.5">
      <c r="B37" s="40" t="s">
        <v>21</v>
      </c>
      <c r="C37" s="41"/>
      <c r="D37" s="43" t="s">
        <v>34</v>
      </c>
      <c r="E37" s="38"/>
      <c r="F37" s="39">
        <f t="shared" ref="F37:F38" si="3">SUM(F38)</f>
        <v>32628.400000000001</v>
      </c>
      <c r="G37" s="30"/>
    </row>
    <row r="38" s="27" customFormat="1" ht="59.25" customHeight="1">
      <c r="B38" s="36" t="s">
        <v>23</v>
      </c>
      <c r="C38" s="41"/>
      <c r="D38" s="38"/>
      <c r="E38" s="38" t="s">
        <v>24</v>
      </c>
      <c r="F38" s="39">
        <f t="shared" si="3"/>
        <v>32628.400000000001</v>
      </c>
      <c r="G38" s="30"/>
    </row>
    <row r="39" s="27" customFormat="1" ht="28.5">
      <c r="B39" s="36" t="s">
        <v>25</v>
      </c>
      <c r="C39" s="41"/>
      <c r="D39" s="38"/>
      <c r="E39" s="38" t="s">
        <v>26</v>
      </c>
      <c r="F39" s="39">
        <v>32628.400000000001</v>
      </c>
      <c r="G39" s="30"/>
    </row>
    <row r="40" s="27" customFormat="1" ht="18.75" customHeight="1">
      <c r="B40" s="36" t="s">
        <v>35</v>
      </c>
      <c r="C40" s="41"/>
      <c r="D40" s="38" t="s">
        <v>36</v>
      </c>
      <c r="E40" s="38"/>
      <c r="F40" s="39">
        <f>SUM(F41+F43+F45)</f>
        <v>1620</v>
      </c>
      <c r="G40" s="30"/>
    </row>
    <row r="41" s="27" customFormat="1" ht="64.5" customHeight="1">
      <c r="B41" s="36" t="s">
        <v>23</v>
      </c>
      <c r="C41" s="41"/>
      <c r="D41" s="38"/>
      <c r="E41" s="38" t="s">
        <v>24</v>
      </c>
      <c r="F41" s="39">
        <f>SUM(F42)</f>
        <v>522.5</v>
      </c>
      <c r="G41" s="30"/>
    </row>
    <row r="42" s="27" customFormat="1" ht="28.5">
      <c r="B42" s="36" t="s">
        <v>25</v>
      </c>
      <c r="C42" s="41"/>
      <c r="D42" s="38"/>
      <c r="E42" s="38" t="s">
        <v>26</v>
      </c>
      <c r="F42" s="39">
        <v>522.5</v>
      </c>
      <c r="G42" s="30"/>
    </row>
    <row r="43" s="27" customFormat="1" ht="28.5">
      <c r="B43" s="36" t="s">
        <v>37</v>
      </c>
      <c r="C43" s="41"/>
      <c r="D43" s="38"/>
      <c r="E43" s="38" t="s">
        <v>38</v>
      </c>
      <c r="F43" s="39">
        <f>SUM(F44)</f>
        <v>1096.5</v>
      </c>
      <c r="G43" s="30"/>
    </row>
    <row r="44" s="27" customFormat="1" ht="28.5">
      <c r="B44" s="40" t="s">
        <v>39</v>
      </c>
      <c r="C44" s="41"/>
      <c r="D44" s="38"/>
      <c r="E44" s="38" t="s">
        <v>40</v>
      </c>
      <c r="F44" s="39">
        <v>1096.5</v>
      </c>
      <c r="G44" s="30"/>
    </row>
    <row r="45" s="27" customFormat="1" ht="15.75" customHeight="1">
      <c r="B45" s="36" t="s">
        <v>43</v>
      </c>
      <c r="C45" s="42"/>
      <c r="D45" s="38"/>
      <c r="E45" s="42" t="s">
        <v>44</v>
      </c>
      <c r="F45" s="39">
        <f>SUM(F46)</f>
        <v>1</v>
      </c>
      <c r="G45" s="30"/>
    </row>
    <row r="46" s="27" customFormat="1" ht="15.75" customHeight="1">
      <c r="B46" s="36" t="s">
        <v>45</v>
      </c>
      <c r="C46" s="38"/>
      <c r="D46" s="42"/>
      <c r="E46" s="38" t="s">
        <v>46</v>
      </c>
      <c r="F46" s="39">
        <v>1</v>
      </c>
      <c r="G46" s="30"/>
    </row>
    <row r="47" s="27" customFormat="1" ht="36.75" customHeight="1">
      <c r="B47" s="36" t="s">
        <v>47</v>
      </c>
      <c r="C47" s="41"/>
      <c r="D47" s="38" t="s">
        <v>48</v>
      </c>
      <c r="E47" s="38"/>
      <c r="F47" s="39">
        <f t="shared" ref="F47:F48" si="4">SUM(F48)</f>
        <v>920.89999999999998</v>
      </c>
      <c r="G47" s="30"/>
    </row>
    <row r="48" s="27" customFormat="1" ht="60" customHeight="1">
      <c r="B48" s="36" t="s">
        <v>23</v>
      </c>
      <c r="C48" s="41"/>
      <c r="D48" s="38"/>
      <c r="E48" s="38" t="s">
        <v>24</v>
      </c>
      <c r="F48" s="39">
        <f t="shared" si="4"/>
        <v>920.89999999999998</v>
      </c>
      <c r="G48" s="30"/>
    </row>
    <row r="49" s="27" customFormat="1" ht="28.5">
      <c r="B49" s="36" t="s">
        <v>25</v>
      </c>
      <c r="C49" s="41"/>
      <c r="D49" s="38"/>
      <c r="E49" s="38" t="s">
        <v>26</v>
      </c>
      <c r="F49" s="39">
        <v>920.89999999999998</v>
      </c>
      <c r="G49" s="30"/>
    </row>
    <row r="50" s="27" customFormat="1" ht="60" customHeight="1">
      <c r="B50" s="36" t="s">
        <v>49</v>
      </c>
      <c r="C50" s="41"/>
      <c r="D50" s="38" t="s">
        <v>50</v>
      </c>
      <c r="E50" s="38"/>
      <c r="F50" s="39">
        <f>SUM(F51+F53)</f>
        <v>582.10000000000002</v>
      </c>
      <c r="G50" s="30"/>
    </row>
    <row r="51" s="27" customFormat="1" ht="59.25" customHeight="1">
      <c r="B51" s="36" t="s">
        <v>23</v>
      </c>
      <c r="C51" s="41"/>
      <c r="D51" s="38"/>
      <c r="E51" s="38" t="s">
        <v>24</v>
      </c>
      <c r="F51" s="39">
        <f>SUM(F52)</f>
        <v>568.89999999999998</v>
      </c>
      <c r="G51" s="30"/>
    </row>
    <row r="52" s="27" customFormat="1" ht="28.5">
      <c r="B52" s="36" t="s">
        <v>25</v>
      </c>
      <c r="C52" s="41"/>
      <c r="D52" s="38"/>
      <c r="E52" s="38" t="s">
        <v>26</v>
      </c>
      <c r="F52" s="39">
        <v>568.89999999999998</v>
      </c>
      <c r="G52" s="30"/>
    </row>
    <row r="53" s="27" customFormat="1" ht="28.5">
      <c r="B53" s="36" t="s">
        <v>37</v>
      </c>
      <c r="C53" s="41"/>
      <c r="D53" s="38"/>
      <c r="E53" s="38" t="s">
        <v>38</v>
      </c>
      <c r="F53" s="39">
        <f>SUM(F54)</f>
        <v>13.199999999999999</v>
      </c>
      <c r="G53" s="30"/>
    </row>
    <row r="54" s="27" customFormat="1" ht="28.5">
      <c r="B54" s="40" t="s">
        <v>39</v>
      </c>
      <c r="C54" s="41"/>
      <c r="D54" s="38"/>
      <c r="E54" s="38" t="s">
        <v>40</v>
      </c>
      <c r="F54" s="39">
        <v>13.199999999999999</v>
      </c>
      <c r="G54" s="30"/>
    </row>
    <row r="55" s="27" customFormat="1" ht="71.25" customHeight="1">
      <c r="B55" s="36" t="s">
        <v>51</v>
      </c>
      <c r="C55" s="41"/>
      <c r="D55" s="38" t="s">
        <v>52</v>
      </c>
      <c r="E55" s="38"/>
      <c r="F55" s="39">
        <f>SUM(F56+F58)</f>
        <v>666.10000000000002</v>
      </c>
      <c r="G55" s="30"/>
    </row>
    <row r="56" s="27" customFormat="1" ht="60" customHeight="1">
      <c r="B56" s="36" t="s">
        <v>23</v>
      </c>
      <c r="C56" s="41"/>
      <c r="D56" s="38"/>
      <c r="E56" s="38" t="s">
        <v>24</v>
      </c>
      <c r="F56" s="39">
        <f>SUM(F57)</f>
        <v>632.20000000000005</v>
      </c>
      <c r="G56" s="30"/>
    </row>
    <row r="57" s="27" customFormat="1" ht="28.5">
      <c r="B57" s="36" t="s">
        <v>25</v>
      </c>
      <c r="C57" s="41"/>
      <c r="D57" s="38"/>
      <c r="E57" s="38" t="s">
        <v>26</v>
      </c>
      <c r="F57" s="39">
        <v>632.20000000000005</v>
      </c>
      <c r="G57" s="30"/>
    </row>
    <row r="58" s="27" customFormat="1" ht="28.5">
      <c r="B58" s="36" t="s">
        <v>37</v>
      </c>
      <c r="C58" s="41"/>
      <c r="D58" s="38"/>
      <c r="E58" s="38" t="s">
        <v>38</v>
      </c>
      <c r="F58" s="39">
        <f>SUM(F59)</f>
        <v>33.899999999999999</v>
      </c>
      <c r="G58" s="30"/>
    </row>
    <row r="59" s="27" customFormat="1" ht="28.5">
      <c r="B59" s="40" t="s">
        <v>39</v>
      </c>
      <c r="C59" s="41"/>
      <c r="D59" s="38"/>
      <c r="E59" s="38" t="s">
        <v>40</v>
      </c>
      <c r="F59" s="39">
        <v>33.899999999999999</v>
      </c>
      <c r="G59" s="30"/>
    </row>
    <row r="60" s="27" customFormat="1" ht="64.900000000000006" customHeight="1">
      <c r="B60" s="36" t="s">
        <v>53</v>
      </c>
      <c r="C60" s="38"/>
      <c r="D60" s="38" t="s">
        <v>54</v>
      </c>
      <c r="E60" s="38"/>
      <c r="F60" s="39">
        <f>SUM(F61+F63)</f>
        <v>3330.3000000000002</v>
      </c>
      <c r="G60" s="30"/>
    </row>
    <row r="61" s="27" customFormat="1" ht="58.899999999999999" customHeight="1">
      <c r="B61" s="36" t="s">
        <v>23</v>
      </c>
      <c r="C61" s="38"/>
      <c r="D61" s="38"/>
      <c r="E61" s="38" t="s">
        <v>24</v>
      </c>
      <c r="F61" s="39">
        <f>SUM(F62)</f>
        <v>3160.4000000000001</v>
      </c>
      <c r="G61" s="30"/>
    </row>
    <row r="62" s="27" customFormat="1" ht="28.5">
      <c r="B62" s="36" t="s">
        <v>25</v>
      </c>
      <c r="C62" s="38"/>
      <c r="D62" s="38"/>
      <c r="E62" s="38" t="s">
        <v>26</v>
      </c>
      <c r="F62" s="39">
        <v>3160.4000000000001</v>
      </c>
      <c r="G62" s="30"/>
    </row>
    <row r="63" s="27" customFormat="1" ht="28.5">
      <c r="B63" s="36" t="s">
        <v>37</v>
      </c>
      <c r="C63" s="38"/>
      <c r="D63" s="38"/>
      <c r="E63" s="38" t="s">
        <v>38</v>
      </c>
      <c r="F63" s="39">
        <f>SUM(F64)</f>
        <v>169.90000000000001</v>
      </c>
      <c r="G63" s="30"/>
    </row>
    <row r="64" s="27" customFormat="1" ht="28.5">
      <c r="B64" s="36" t="s">
        <v>39</v>
      </c>
      <c r="C64" s="38"/>
      <c r="D64" s="38"/>
      <c r="E64" s="38" t="s">
        <v>40</v>
      </c>
      <c r="F64" s="39">
        <v>169.90000000000001</v>
      </c>
      <c r="G64" s="30"/>
    </row>
    <row r="65" s="27" customFormat="1" ht="33" customHeight="1">
      <c r="B65" s="44" t="s">
        <v>55</v>
      </c>
      <c r="C65" s="45" t="s">
        <v>56</v>
      </c>
      <c r="D65" s="34"/>
      <c r="E65" s="34"/>
      <c r="F65" s="35">
        <f>SUM(F80+F66+F76)</f>
        <v>13874</v>
      </c>
      <c r="G65" s="30"/>
    </row>
    <row r="66" s="27" customFormat="1" ht="44.25" customHeight="1">
      <c r="B66" s="46" t="s">
        <v>57</v>
      </c>
      <c r="C66" s="38"/>
      <c r="D66" s="37" t="s">
        <v>58</v>
      </c>
      <c r="E66" s="34"/>
      <c r="F66" s="35">
        <f>SUM(F67)</f>
        <v>10623.9</v>
      </c>
      <c r="G66" s="30"/>
    </row>
    <row r="67" s="27" customFormat="1" ht="51" customHeight="1">
      <c r="B67" s="46" t="s">
        <v>59</v>
      </c>
      <c r="C67" s="38"/>
      <c r="D67" s="37" t="s">
        <v>60</v>
      </c>
      <c r="E67" s="34"/>
      <c r="F67" s="35">
        <f>SUM(F68+F71)</f>
        <v>10623.9</v>
      </c>
      <c r="G67" s="30"/>
    </row>
    <row r="68" s="27" customFormat="1" ht="28.5">
      <c r="B68" s="36" t="s">
        <v>21</v>
      </c>
      <c r="C68" s="38"/>
      <c r="D68" s="37" t="s">
        <v>61</v>
      </c>
      <c r="E68" s="34"/>
      <c r="F68" s="35">
        <f t="shared" ref="F68:F69" si="5">SUM(F69)</f>
        <v>9452</v>
      </c>
      <c r="G68" s="30"/>
    </row>
    <row r="69" s="27" customFormat="1" ht="59.25" customHeight="1">
      <c r="B69" s="36" t="s">
        <v>23</v>
      </c>
      <c r="C69" s="38"/>
      <c r="D69" s="37"/>
      <c r="E69" s="34" t="s">
        <v>24</v>
      </c>
      <c r="F69" s="35">
        <f t="shared" si="5"/>
        <v>9452</v>
      </c>
      <c r="G69" s="30"/>
    </row>
    <row r="70" s="27" customFormat="1" ht="28.5">
      <c r="B70" s="36" t="s">
        <v>25</v>
      </c>
      <c r="C70" s="38"/>
      <c r="D70" s="37"/>
      <c r="E70" s="34" t="s">
        <v>26</v>
      </c>
      <c r="F70" s="35">
        <v>9452</v>
      </c>
      <c r="G70" s="30"/>
    </row>
    <row r="71" s="27" customFormat="1" ht="23.25" customHeight="1">
      <c r="B71" s="36" t="s">
        <v>35</v>
      </c>
      <c r="C71" s="38"/>
      <c r="D71" s="37" t="s">
        <v>62</v>
      </c>
      <c r="E71" s="34"/>
      <c r="F71" s="35">
        <f>SUM(F74+F72)</f>
        <v>1171.9000000000001</v>
      </c>
      <c r="G71" s="30"/>
    </row>
    <row r="72" s="27" customFormat="1" ht="69" customHeight="1">
      <c r="B72" s="36" t="s">
        <v>23</v>
      </c>
      <c r="C72" s="41"/>
      <c r="D72" s="38"/>
      <c r="E72" s="38" t="s">
        <v>24</v>
      </c>
      <c r="F72" s="35">
        <f>SUM(F73)</f>
        <v>12.199999999999999</v>
      </c>
      <c r="G72" s="30"/>
    </row>
    <row r="73" s="27" customFormat="1" ht="33" customHeight="1">
      <c r="B73" s="36" t="s">
        <v>25</v>
      </c>
      <c r="C73" s="41"/>
      <c r="D73" s="38"/>
      <c r="E73" s="38" t="s">
        <v>26</v>
      </c>
      <c r="F73" s="35">
        <v>12.199999999999999</v>
      </c>
      <c r="G73" s="30"/>
    </row>
    <row r="74" s="27" customFormat="1" ht="28.5">
      <c r="B74" s="36" t="s">
        <v>37</v>
      </c>
      <c r="C74" s="38"/>
      <c r="D74" s="37"/>
      <c r="E74" s="34" t="s">
        <v>38</v>
      </c>
      <c r="F74" s="35">
        <f>SUM(F75)</f>
        <v>1159.7</v>
      </c>
      <c r="G74" s="30"/>
    </row>
    <row r="75" s="27" customFormat="1" ht="28.5">
      <c r="B75" s="36" t="s">
        <v>39</v>
      </c>
      <c r="C75" s="38"/>
      <c r="D75" s="37"/>
      <c r="E75" s="34" t="s">
        <v>40</v>
      </c>
      <c r="F75" s="35">
        <v>1159.7</v>
      </c>
      <c r="G75" s="30"/>
    </row>
    <row r="76" s="27" customFormat="1" ht="28.5">
      <c r="B76" s="36" t="s">
        <v>63</v>
      </c>
      <c r="C76" s="38"/>
      <c r="D76" s="47" t="s">
        <v>64</v>
      </c>
      <c r="E76" s="34"/>
      <c r="F76" s="35">
        <f t="shared" ref="F76:F78" si="6">SUM(F77)</f>
        <v>1319.5999999999999</v>
      </c>
      <c r="G76" s="30"/>
    </row>
    <row r="77" s="27" customFormat="1" ht="28.5">
      <c r="B77" s="40" t="s">
        <v>21</v>
      </c>
      <c r="C77" s="38"/>
      <c r="D77" s="38" t="s">
        <v>65</v>
      </c>
      <c r="E77" s="37"/>
      <c r="F77" s="35">
        <f t="shared" si="6"/>
        <v>1319.5999999999999</v>
      </c>
      <c r="G77" s="30"/>
    </row>
    <row r="78" s="27" customFormat="1" ht="57">
      <c r="B78" s="36" t="s">
        <v>23</v>
      </c>
      <c r="C78" s="38"/>
      <c r="D78" s="37"/>
      <c r="E78" s="38" t="s">
        <v>24</v>
      </c>
      <c r="F78" s="35">
        <f t="shared" si="6"/>
        <v>1319.5999999999999</v>
      </c>
      <c r="G78" s="30"/>
    </row>
    <row r="79" s="27" customFormat="1" ht="28.5">
      <c r="B79" s="36" t="s">
        <v>25</v>
      </c>
      <c r="C79" s="38"/>
      <c r="D79" s="37"/>
      <c r="E79" s="38" t="s">
        <v>26</v>
      </c>
      <c r="F79" s="35">
        <v>1319.5999999999999</v>
      </c>
      <c r="G79" s="30"/>
    </row>
    <row r="80" s="27" customFormat="1">
      <c r="B80" s="46" t="s">
        <v>32</v>
      </c>
      <c r="C80" s="38"/>
      <c r="D80" s="41" t="s">
        <v>33</v>
      </c>
      <c r="E80" s="38"/>
      <c r="F80" s="39">
        <f>SUM(F81+F84)</f>
        <v>1930.5</v>
      </c>
      <c r="G80" s="30"/>
    </row>
    <row r="81" s="27" customFormat="1" ht="28.5">
      <c r="B81" s="40" t="s">
        <v>21</v>
      </c>
      <c r="C81" s="37"/>
      <c r="D81" s="43" t="s">
        <v>34</v>
      </c>
      <c r="E81" s="38"/>
      <c r="F81" s="39">
        <f t="shared" ref="F81:F82" si="7">SUM(F82)</f>
        <v>1724.0999999999999</v>
      </c>
      <c r="G81" s="30"/>
    </row>
    <row r="82" s="27" customFormat="1" ht="57" customHeight="1">
      <c r="B82" s="36" t="s">
        <v>23</v>
      </c>
      <c r="C82" s="41"/>
      <c r="D82" s="38"/>
      <c r="E82" s="38" t="s">
        <v>24</v>
      </c>
      <c r="F82" s="39">
        <f t="shared" si="7"/>
        <v>1724.0999999999999</v>
      </c>
      <c r="G82" s="30"/>
    </row>
    <row r="83" s="27" customFormat="1" ht="28.5">
      <c r="B83" s="36" t="s">
        <v>25</v>
      </c>
      <c r="C83" s="41"/>
      <c r="D83" s="38"/>
      <c r="E83" s="38" t="s">
        <v>26</v>
      </c>
      <c r="F83" s="39">
        <v>1724.0999999999999</v>
      </c>
      <c r="G83" s="30"/>
    </row>
    <row r="84" s="27" customFormat="1" ht="19.5" customHeight="1">
      <c r="B84" s="36" t="s">
        <v>35</v>
      </c>
      <c r="C84" s="41"/>
      <c r="D84" s="38" t="s">
        <v>36</v>
      </c>
      <c r="E84" s="38"/>
      <c r="F84" s="39">
        <f>SUM(F87+F85)</f>
        <v>206.39999999999998</v>
      </c>
      <c r="G84" s="30"/>
    </row>
    <row r="85" s="27" customFormat="1" ht="71.25" customHeight="1">
      <c r="B85" s="36" t="s">
        <v>23</v>
      </c>
      <c r="C85" s="41"/>
      <c r="D85" s="38"/>
      <c r="E85" s="38" t="s">
        <v>24</v>
      </c>
      <c r="F85" s="39">
        <f>SUM(F86)</f>
        <v>171.59999999999999</v>
      </c>
      <c r="G85" s="30"/>
    </row>
    <row r="86" s="27" customFormat="1" ht="27.75" customHeight="1">
      <c r="B86" s="36" t="s">
        <v>25</v>
      </c>
      <c r="C86" s="41"/>
      <c r="D86" s="38"/>
      <c r="E86" s="38" t="s">
        <v>26</v>
      </c>
      <c r="F86" s="39">
        <v>171.59999999999999</v>
      </c>
      <c r="G86" s="30"/>
    </row>
    <row r="87" s="27" customFormat="1" ht="28.5">
      <c r="B87" s="36" t="s">
        <v>37</v>
      </c>
      <c r="C87" s="41"/>
      <c r="D87" s="38"/>
      <c r="E87" s="38" t="s">
        <v>38</v>
      </c>
      <c r="F87" s="39">
        <f>SUM(F88)</f>
        <v>34.799999999999997</v>
      </c>
      <c r="G87" s="30"/>
    </row>
    <row r="88" s="27" customFormat="1" ht="28.5">
      <c r="B88" s="36" t="s">
        <v>39</v>
      </c>
      <c r="C88" s="41"/>
      <c r="D88" s="38"/>
      <c r="E88" s="38" t="s">
        <v>40</v>
      </c>
      <c r="F88" s="39">
        <v>34.799999999999997</v>
      </c>
      <c r="G88" s="30"/>
    </row>
    <row r="89" s="27" customFormat="1">
      <c r="B89" s="44" t="s">
        <v>66</v>
      </c>
      <c r="C89" s="34" t="s">
        <v>67</v>
      </c>
      <c r="D89" s="34"/>
      <c r="E89" s="38"/>
      <c r="F89" s="39">
        <f t="shared" ref="F89:F97" si="8">SUM(F90)</f>
        <v>2000</v>
      </c>
      <c r="G89" s="30"/>
    </row>
    <row r="90" s="27" customFormat="1">
      <c r="B90" s="36" t="s">
        <v>68</v>
      </c>
      <c r="C90" s="38"/>
      <c r="D90" s="38" t="s">
        <v>69</v>
      </c>
      <c r="E90" s="38"/>
      <c r="F90" s="39">
        <f t="shared" si="8"/>
        <v>2000</v>
      </c>
      <c r="G90" s="30"/>
    </row>
    <row r="91" s="27" customFormat="1">
      <c r="B91" s="48" t="s">
        <v>70</v>
      </c>
      <c r="C91" s="41"/>
      <c r="D91" s="38" t="s">
        <v>71</v>
      </c>
      <c r="E91" s="38"/>
      <c r="F91" s="39">
        <f t="shared" si="8"/>
        <v>2000</v>
      </c>
      <c r="G91" s="30"/>
    </row>
    <row r="92" s="27" customFormat="1">
      <c r="B92" s="36" t="s">
        <v>43</v>
      </c>
      <c r="C92" s="41"/>
      <c r="D92" s="38"/>
      <c r="E92" s="38" t="s">
        <v>44</v>
      </c>
      <c r="F92" s="39">
        <f t="shared" si="8"/>
        <v>2000</v>
      </c>
      <c r="G92" s="30"/>
    </row>
    <row r="93" s="27" customFormat="1">
      <c r="B93" s="36" t="s">
        <v>72</v>
      </c>
      <c r="C93" s="41"/>
      <c r="D93" s="38"/>
      <c r="E93" s="38" t="s">
        <v>73</v>
      </c>
      <c r="F93" s="39">
        <v>2000</v>
      </c>
      <c r="G93" s="30"/>
    </row>
    <row r="94" s="27" customFormat="1">
      <c r="B94" s="44" t="s">
        <v>74</v>
      </c>
      <c r="C94" s="34" t="s">
        <v>75</v>
      </c>
      <c r="D94" s="34"/>
      <c r="E94" s="38"/>
      <c r="F94" s="39">
        <f t="shared" si="8"/>
        <v>1000</v>
      </c>
      <c r="G94" s="30"/>
    </row>
    <row r="95" s="27" customFormat="1">
      <c r="B95" s="36" t="s">
        <v>76</v>
      </c>
      <c r="C95" s="38"/>
      <c r="D95" s="38" t="s">
        <v>77</v>
      </c>
      <c r="E95" s="38"/>
      <c r="F95" s="39">
        <f t="shared" si="8"/>
        <v>1000</v>
      </c>
      <c r="G95" s="30"/>
    </row>
    <row r="96" s="27" customFormat="1" ht="28.5">
      <c r="B96" s="48" t="s">
        <v>78</v>
      </c>
      <c r="C96" s="41"/>
      <c r="D96" s="38" t="s">
        <v>79</v>
      </c>
      <c r="E96" s="38"/>
      <c r="F96" s="39">
        <f t="shared" si="8"/>
        <v>1000</v>
      </c>
      <c r="G96" s="30"/>
    </row>
    <row r="97" s="27" customFormat="1">
      <c r="B97" s="36" t="s">
        <v>43</v>
      </c>
      <c r="C97" s="41"/>
      <c r="D97" s="38"/>
      <c r="E97" s="38" t="s">
        <v>44</v>
      </c>
      <c r="F97" s="39">
        <f t="shared" si="8"/>
        <v>1000</v>
      </c>
      <c r="G97" s="30"/>
    </row>
    <row r="98" s="27" customFormat="1">
      <c r="B98" s="36" t="s">
        <v>80</v>
      </c>
      <c r="C98" s="41"/>
      <c r="D98" s="38"/>
      <c r="E98" s="38" t="s">
        <v>81</v>
      </c>
      <c r="F98" s="39">
        <v>1000</v>
      </c>
      <c r="G98" s="30"/>
    </row>
    <row r="99" s="27" customFormat="1">
      <c r="B99" s="48" t="s">
        <v>82</v>
      </c>
      <c r="C99" s="43" t="s">
        <v>83</v>
      </c>
      <c r="D99" s="43"/>
      <c r="E99" s="43"/>
      <c r="F99" s="49">
        <f>SUM(F100+F113+F158+F118+F143+F104+F149)</f>
        <v>106091</v>
      </c>
      <c r="G99" s="30"/>
    </row>
    <row r="100" s="27" customFormat="1" ht="42.75">
      <c r="B100" s="36" t="s">
        <v>84</v>
      </c>
      <c r="C100" s="38"/>
      <c r="D100" s="38" t="s">
        <v>85</v>
      </c>
      <c r="E100" s="38"/>
      <c r="F100" s="39">
        <f t="shared" ref="F100:F105" si="9">SUM(F101)</f>
        <v>285</v>
      </c>
      <c r="G100" s="30"/>
    </row>
    <row r="101" s="27" customFormat="1" ht="28.5">
      <c r="B101" s="36" t="s">
        <v>86</v>
      </c>
      <c r="C101" s="38"/>
      <c r="D101" s="38" t="s">
        <v>87</v>
      </c>
      <c r="E101" s="38"/>
      <c r="F101" s="39">
        <f t="shared" si="9"/>
        <v>285</v>
      </c>
      <c r="G101" s="30"/>
    </row>
    <row r="102" s="27" customFormat="1" ht="28.5">
      <c r="B102" s="40" t="s">
        <v>37</v>
      </c>
      <c r="C102" s="38"/>
      <c r="D102" s="38"/>
      <c r="E102" s="50" t="s">
        <v>38</v>
      </c>
      <c r="F102" s="39">
        <f t="shared" si="9"/>
        <v>285</v>
      </c>
      <c r="G102" s="30"/>
    </row>
    <row r="103" s="27" customFormat="1" ht="28.5">
      <c r="B103" s="36" t="s">
        <v>39</v>
      </c>
      <c r="C103" s="38"/>
      <c r="D103" s="38"/>
      <c r="E103" s="50" t="s">
        <v>40</v>
      </c>
      <c r="F103" s="39">
        <v>285</v>
      </c>
      <c r="G103" s="30"/>
    </row>
    <row r="104" s="27" customFormat="1" ht="57">
      <c r="B104" s="36" t="s">
        <v>88</v>
      </c>
      <c r="C104" s="38"/>
      <c r="D104" s="38" t="s">
        <v>89</v>
      </c>
      <c r="E104" s="38"/>
      <c r="F104" s="39">
        <f t="shared" si="9"/>
        <v>63372.699999999997</v>
      </c>
      <c r="G104" s="30"/>
    </row>
    <row r="105" s="27" customFormat="1" ht="42.75">
      <c r="B105" s="51" t="s">
        <v>90</v>
      </c>
      <c r="C105" s="38"/>
      <c r="D105" s="38" t="s">
        <v>91</v>
      </c>
      <c r="E105" s="38"/>
      <c r="F105" s="39">
        <f t="shared" si="9"/>
        <v>63372.699999999997</v>
      </c>
      <c r="G105" s="30"/>
    </row>
    <row r="106" s="27" customFormat="1" ht="42.75">
      <c r="B106" s="51" t="s">
        <v>92</v>
      </c>
      <c r="C106" s="38"/>
      <c r="D106" s="38" t="s">
        <v>93</v>
      </c>
      <c r="E106" s="38"/>
      <c r="F106" s="39">
        <f>SUM(F107+F109+F111)</f>
        <v>63372.699999999997</v>
      </c>
      <c r="G106" s="30"/>
    </row>
    <row r="107" s="27" customFormat="1" ht="57">
      <c r="B107" s="36" t="s">
        <v>23</v>
      </c>
      <c r="C107" s="38"/>
      <c r="D107" s="38"/>
      <c r="E107" s="38" t="s">
        <v>24</v>
      </c>
      <c r="F107" s="39">
        <f>SUM(F108)</f>
        <v>40677.400000000001</v>
      </c>
      <c r="G107" s="30"/>
    </row>
    <row r="108" s="27" customFormat="1">
      <c r="B108" s="36" t="s">
        <v>94</v>
      </c>
      <c r="C108" s="38"/>
      <c r="D108" s="38"/>
      <c r="E108" s="38" t="s">
        <v>95</v>
      </c>
      <c r="F108" s="39">
        <v>40677.400000000001</v>
      </c>
      <c r="G108" s="30"/>
    </row>
    <row r="109" s="27" customFormat="1" ht="28.5">
      <c r="B109" s="36" t="s">
        <v>37</v>
      </c>
      <c r="C109" s="38"/>
      <c r="D109" s="38"/>
      <c r="E109" s="38" t="s">
        <v>38</v>
      </c>
      <c r="F109" s="39">
        <f>SUM(F110)</f>
        <v>22655.299999999999</v>
      </c>
      <c r="G109" s="30"/>
    </row>
    <row r="110" s="27" customFormat="1" ht="28.5">
      <c r="B110" s="36" t="s">
        <v>39</v>
      </c>
      <c r="C110" s="38"/>
      <c r="D110" s="38"/>
      <c r="E110" s="38" t="s">
        <v>40</v>
      </c>
      <c r="F110" s="39">
        <v>22655.299999999999</v>
      </c>
      <c r="G110" s="30"/>
    </row>
    <row r="111" s="27" customFormat="1">
      <c r="B111" s="36" t="s">
        <v>43</v>
      </c>
      <c r="C111" s="38"/>
      <c r="D111" s="38"/>
      <c r="E111" s="38" t="s">
        <v>44</v>
      </c>
      <c r="F111" s="39">
        <f>SUM(F112)</f>
        <v>40</v>
      </c>
      <c r="G111" s="30"/>
    </row>
    <row r="112" s="27" customFormat="1">
      <c r="B112" s="36" t="s">
        <v>45</v>
      </c>
      <c r="C112" s="38"/>
      <c r="D112" s="38"/>
      <c r="E112" s="38" t="s">
        <v>46</v>
      </c>
      <c r="F112" s="39">
        <v>40</v>
      </c>
      <c r="G112" s="30"/>
    </row>
    <row r="113" s="27" customFormat="1" ht="28.5">
      <c r="B113" s="36" t="s">
        <v>96</v>
      </c>
      <c r="C113" s="38"/>
      <c r="D113" s="38" t="s">
        <v>97</v>
      </c>
      <c r="E113" s="38"/>
      <c r="F113" s="39">
        <f t="shared" ref="F113:F116" si="10">SUM(F114)</f>
        <v>60.399999999999999</v>
      </c>
      <c r="G113" s="30"/>
    </row>
    <row r="114" s="27" customFormat="1" ht="29.25">
      <c r="B114" s="36" t="s">
        <v>98</v>
      </c>
      <c r="C114" s="38"/>
      <c r="D114" s="38" t="s">
        <v>99</v>
      </c>
      <c r="E114" s="38"/>
      <c r="F114" s="39">
        <f t="shared" si="10"/>
        <v>60.399999999999999</v>
      </c>
      <c r="G114" s="30"/>
    </row>
    <row r="115" s="27" customFormat="1" ht="28.5">
      <c r="B115" s="36" t="s">
        <v>100</v>
      </c>
      <c r="C115" s="41"/>
      <c r="D115" s="38" t="s">
        <v>101</v>
      </c>
      <c r="E115" s="52"/>
      <c r="F115" s="39">
        <f t="shared" si="10"/>
        <v>60.399999999999999</v>
      </c>
      <c r="G115" s="30"/>
    </row>
    <row r="116" s="27" customFormat="1" ht="28.5">
      <c r="B116" s="48" t="s">
        <v>37</v>
      </c>
      <c r="C116" s="34"/>
      <c r="D116" s="34"/>
      <c r="E116" s="53" t="s">
        <v>38</v>
      </c>
      <c r="F116" s="54">
        <f t="shared" si="10"/>
        <v>60.399999999999999</v>
      </c>
      <c r="G116" s="30"/>
    </row>
    <row r="117" s="27" customFormat="1" ht="28.5">
      <c r="B117" s="40" t="s">
        <v>39</v>
      </c>
      <c r="C117" s="38"/>
      <c r="D117" s="43"/>
      <c r="E117" s="43" t="s">
        <v>40</v>
      </c>
      <c r="F117" s="49">
        <v>60.399999999999999</v>
      </c>
      <c r="G117" s="30"/>
    </row>
    <row r="118" s="27" customFormat="1" ht="46.5" customHeight="1">
      <c r="B118" s="36" t="s">
        <v>102</v>
      </c>
      <c r="C118" s="38"/>
      <c r="D118" s="38" t="s">
        <v>103</v>
      </c>
      <c r="E118" s="38"/>
      <c r="F118" s="39">
        <f>SUM(F119+F129)</f>
        <v>17390.200000000001</v>
      </c>
      <c r="G118" s="30"/>
    </row>
    <row r="119" s="27" customFormat="1" ht="48" customHeight="1">
      <c r="B119" s="36" t="s">
        <v>104</v>
      </c>
      <c r="C119" s="38"/>
      <c r="D119" s="38" t="s">
        <v>105</v>
      </c>
      <c r="E119" s="38"/>
      <c r="F119" s="39">
        <f>SUM(F120+F123)</f>
        <v>3170</v>
      </c>
      <c r="G119" s="30"/>
    </row>
    <row r="120" s="27" customFormat="1" ht="28.5">
      <c r="B120" s="36" t="s">
        <v>106</v>
      </c>
      <c r="C120" s="38"/>
      <c r="D120" s="38" t="s">
        <v>107</v>
      </c>
      <c r="E120" s="38"/>
      <c r="F120" s="39">
        <f t="shared" ref="F120:F121" si="11">SUM(F121)</f>
        <v>600</v>
      </c>
      <c r="G120" s="30"/>
    </row>
    <row r="121" s="27" customFormat="1" ht="28.5">
      <c r="B121" s="36" t="s">
        <v>37</v>
      </c>
      <c r="C121" s="38"/>
      <c r="D121" s="38"/>
      <c r="E121" s="38" t="s">
        <v>38</v>
      </c>
      <c r="F121" s="39">
        <f t="shared" si="11"/>
        <v>600</v>
      </c>
      <c r="G121" s="30"/>
    </row>
    <row r="122" s="27" customFormat="1" ht="28.5">
      <c r="B122" s="40" t="s">
        <v>39</v>
      </c>
      <c r="C122" s="38"/>
      <c r="D122" s="38"/>
      <c r="E122" s="38" t="s">
        <v>40</v>
      </c>
      <c r="F122" s="39">
        <v>600</v>
      </c>
      <c r="G122" s="30"/>
    </row>
    <row r="123" s="27" customFormat="1">
      <c r="B123" s="40" t="s">
        <v>108</v>
      </c>
      <c r="C123" s="38"/>
      <c r="D123" s="38" t="s">
        <v>109</v>
      </c>
      <c r="E123" s="38"/>
      <c r="F123" s="39">
        <f>SUM(F124+F126)</f>
        <v>2570</v>
      </c>
      <c r="G123" s="30"/>
    </row>
    <row r="124" s="27" customFormat="1" ht="28.5">
      <c r="B124" s="36" t="s">
        <v>37</v>
      </c>
      <c r="C124" s="38"/>
      <c r="D124" s="38"/>
      <c r="E124" s="38" t="s">
        <v>38</v>
      </c>
      <c r="F124" s="39">
        <f>SUM(F125)</f>
        <v>2300</v>
      </c>
      <c r="G124" s="30"/>
    </row>
    <row r="125" s="27" customFormat="1" ht="28.5">
      <c r="B125" s="36" t="s">
        <v>39</v>
      </c>
      <c r="C125" s="38"/>
      <c r="D125" s="38"/>
      <c r="E125" s="38" t="s">
        <v>40</v>
      </c>
      <c r="F125" s="39">
        <v>2300</v>
      </c>
      <c r="G125" s="30"/>
    </row>
    <row r="126" s="27" customFormat="1">
      <c r="B126" s="36" t="s">
        <v>43</v>
      </c>
      <c r="C126" s="38"/>
      <c r="D126" s="38"/>
      <c r="E126" s="38" t="s">
        <v>44</v>
      </c>
      <c r="F126" s="39">
        <f>SUM(F128+F127)</f>
        <v>270</v>
      </c>
      <c r="G126" s="30"/>
    </row>
    <row r="127" s="27" customFormat="1">
      <c r="B127" s="36" t="s">
        <v>110</v>
      </c>
      <c r="C127" s="38"/>
      <c r="D127" s="38"/>
      <c r="E127" s="38" t="s">
        <v>111</v>
      </c>
      <c r="F127" s="39">
        <v>14</v>
      </c>
      <c r="G127" s="30"/>
    </row>
    <row r="128" s="27" customFormat="1">
      <c r="B128" s="36" t="s">
        <v>45</v>
      </c>
      <c r="C128" s="38"/>
      <c r="D128" s="38"/>
      <c r="E128" s="38" t="s">
        <v>46</v>
      </c>
      <c r="F128" s="39">
        <v>256</v>
      </c>
      <c r="G128" s="30"/>
    </row>
    <row r="129" s="27" customFormat="1" ht="50.399999999999999" customHeight="1">
      <c r="B129" s="48" t="s">
        <v>112</v>
      </c>
      <c r="C129" s="38"/>
      <c r="D129" s="38" t="s">
        <v>113</v>
      </c>
      <c r="E129" s="38"/>
      <c r="F129" s="39">
        <f>SUM(F130+F133+F138)</f>
        <v>14220.200000000001</v>
      </c>
      <c r="G129" s="30"/>
    </row>
    <row r="130" s="27" customFormat="1" ht="29.25">
      <c r="B130" s="40" t="s">
        <v>21</v>
      </c>
      <c r="C130" s="38"/>
      <c r="D130" s="38" t="s">
        <v>114</v>
      </c>
      <c r="E130" s="38"/>
      <c r="F130" s="39">
        <f t="shared" ref="F130:F131" si="12">SUM(F131)</f>
        <v>13824.700000000001</v>
      </c>
      <c r="G130" s="30"/>
    </row>
    <row r="131" s="27" customFormat="1" ht="60.600000000000001" customHeight="1">
      <c r="B131" s="36" t="s">
        <v>23</v>
      </c>
      <c r="C131" s="38"/>
      <c r="D131" s="38"/>
      <c r="E131" s="38" t="s">
        <v>24</v>
      </c>
      <c r="F131" s="39">
        <f t="shared" si="12"/>
        <v>13824.700000000001</v>
      </c>
      <c r="G131" s="30"/>
    </row>
    <row r="132" s="27" customFormat="1" ht="29.25">
      <c r="B132" s="36" t="s">
        <v>25</v>
      </c>
      <c r="C132" s="38"/>
      <c r="D132" s="38"/>
      <c r="E132" s="38" t="s">
        <v>26</v>
      </c>
      <c r="F132" s="39">
        <v>13824.700000000001</v>
      </c>
      <c r="G132" s="30"/>
    </row>
    <row r="133" s="27" customFormat="1" ht="26.25" customHeight="1">
      <c r="B133" s="36" t="s">
        <v>35</v>
      </c>
      <c r="C133" s="38"/>
      <c r="D133" s="38" t="s">
        <v>115</v>
      </c>
      <c r="E133" s="38"/>
      <c r="F133" s="39">
        <f>SUM(F134+F136)</f>
        <v>285.89999999999998</v>
      </c>
      <c r="G133" s="30"/>
    </row>
    <row r="134" s="27" customFormat="1" ht="59.25" customHeight="1">
      <c r="B134" s="36" t="s">
        <v>23</v>
      </c>
      <c r="C134" s="38"/>
      <c r="D134" s="38"/>
      <c r="E134" s="38" t="s">
        <v>24</v>
      </c>
      <c r="F134" s="39">
        <f>SUM(F135)</f>
        <v>12</v>
      </c>
      <c r="G134" s="30"/>
    </row>
    <row r="135" s="27" customFormat="1" ht="29.25">
      <c r="B135" s="36" t="s">
        <v>25</v>
      </c>
      <c r="C135" s="38"/>
      <c r="D135" s="38"/>
      <c r="E135" s="38" t="s">
        <v>26</v>
      </c>
      <c r="F135" s="39">
        <v>12</v>
      </c>
      <c r="G135" s="30"/>
    </row>
    <row r="136" s="27" customFormat="1" ht="29.25">
      <c r="B136" s="36" t="s">
        <v>37</v>
      </c>
      <c r="C136" s="38"/>
      <c r="D136" s="38"/>
      <c r="E136" s="38" t="s">
        <v>38</v>
      </c>
      <c r="F136" s="39">
        <f>SUM(F137)</f>
        <v>273.89999999999998</v>
      </c>
      <c r="G136" s="30"/>
    </row>
    <row r="137" s="27" customFormat="1" ht="29.25">
      <c r="B137" s="40" t="s">
        <v>39</v>
      </c>
      <c r="C137" s="38"/>
      <c r="D137" s="38"/>
      <c r="E137" s="38" t="s">
        <v>40</v>
      </c>
      <c r="F137" s="39">
        <v>273.89999999999998</v>
      </c>
      <c r="G137" s="30"/>
    </row>
    <row r="138" s="27" customFormat="1" ht="81.75" customHeight="1">
      <c r="B138" s="36" t="s">
        <v>116</v>
      </c>
      <c r="C138" s="38"/>
      <c r="D138" s="38" t="s">
        <v>117</v>
      </c>
      <c r="E138" s="38"/>
      <c r="F138" s="39">
        <f>SUM(F139+F141)</f>
        <v>109.60000000000001</v>
      </c>
      <c r="G138" s="30"/>
    </row>
    <row r="139" s="27" customFormat="1" ht="65.25" customHeight="1">
      <c r="B139" s="36" t="s">
        <v>23</v>
      </c>
      <c r="C139" s="38"/>
      <c r="D139" s="38"/>
      <c r="E139" s="38" t="s">
        <v>24</v>
      </c>
      <c r="F139" s="39">
        <f>SUM(F140)</f>
        <v>94.200000000000003</v>
      </c>
      <c r="G139" s="30"/>
    </row>
    <row r="140" s="27" customFormat="1" ht="29.25">
      <c r="B140" s="36" t="s">
        <v>25</v>
      </c>
      <c r="C140" s="38"/>
      <c r="D140" s="38"/>
      <c r="E140" s="38" t="s">
        <v>26</v>
      </c>
      <c r="F140" s="39">
        <v>94.200000000000003</v>
      </c>
      <c r="G140" s="30"/>
    </row>
    <row r="141" s="27" customFormat="1" ht="29.25">
      <c r="B141" s="36" t="s">
        <v>37</v>
      </c>
      <c r="C141" s="38"/>
      <c r="D141" s="38"/>
      <c r="E141" s="38" t="s">
        <v>38</v>
      </c>
      <c r="F141" s="39">
        <f>SUM(F142)</f>
        <v>15.4</v>
      </c>
      <c r="G141" s="30"/>
    </row>
    <row r="142" s="27" customFormat="1" ht="29.25">
      <c r="B142" s="40" t="s">
        <v>39</v>
      </c>
      <c r="C142" s="38"/>
      <c r="D142" s="38"/>
      <c r="E142" s="38" t="s">
        <v>40</v>
      </c>
      <c r="F142" s="39">
        <v>15.4</v>
      </c>
      <c r="G142" s="30"/>
    </row>
    <row r="143" s="27" customFormat="1" ht="63.75" customHeight="1">
      <c r="B143" s="36" t="s">
        <v>118</v>
      </c>
      <c r="C143" s="38"/>
      <c r="D143" s="38" t="s">
        <v>119</v>
      </c>
      <c r="E143" s="38"/>
      <c r="F143" s="39">
        <f>SUM(F144)</f>
        <v>19980</v>
      </c>
      <c r="G143" s="30"/>
    </row>
    <row r="144" s="27" customFormat="1" ht="43.5">
      <c r="B144" s="36" t="s">
        <v>120</v>
      </c>
      <c r="C144" s="38"/>
      <c r="D144" s="38" t="s">
        <v>121</v>
      </c>
      <c r="E144" s="38"/>
      <c r="F144" s="39">
        <f>SUM(F145+F147)</f>
        <v>19980</v>
      </c>
      <c r="G144" s="30"/>
    </row>
    <row r="145" s="27" customFormat="1" ht="58.200000000000003" customHeight="1">
      <c r="B145" s="36" t="s">
        <v>23</v>
      </c>
      <c r="C145" s="38"/>
      <c r="D145" s="38"/>
      <c r="E145" s="38" t="s">
        <v>24</v>
      </c>
      <c r="F145" s="39">
        <f>SUM(F146)</f>
        <v>18541.900000000001</v>
      </c>
      <c r="G145" s="30"/>
    </row>
    <row r="146" s="27" customFormat="1">
      <c r="B146" s="36" t="s">
        <v>94</v>
      </c>
      <c r="C146" s="38"/>
      <c r="D146" s="38"/>
      <c r="E146" s="38" t="s">
        <v>95</v>
      </c>
      <c r="F146" s="39">
        <v>18541.900000000001</v>
      </c>
      <c r="G146" s="30"/>
    </row>
    <row r="147" s="27" customFormat="1" ht="29.25">
      <c r="B147" s="36" t="s">
        <v>37</v>
      </c>
      <c r="C147" s="38"/>
      <c r="D147" s="38"/>
      <c r="E147" s="38" t="s">
        <v>38</v>
      </c>
      <c r="F147" s="39">
        <f>SUM(F148)</f>
        <v>1438.0999999999999</v>
      </c>
      <c r="G147" s="30"/>
    </row>
    <row r="148" s="27" customFormat="1" ht="29.25">
      <c r="B148" s="44" t="s">
        <v>39</v>
      </c>
      <c r="C148" s="38"/>
      <c r="D148" s="38"/>
      <c r="E148" s="38" t="s">
        <v>40</v>
      </c>
      <c r="F148" s="39">
        <v>1438.0999999999999</v>
      </c>
      <c r="G148" s="30"/>
    </row>
    <row r="149" s="27" customFormat="1" ht="29.25">
      <c r="B149" s="51" t="s">
        <v>122</v>
      </c>
      <c r="C149" s="38"/>
      <c r="D149" s="38" t="s">
        <v>123</v>
      </c>
      <c r="E149" s="38"/>
      <c r="F149" s="39">
        <f>SUM(F150+F155)</f>
        <v>614.39999999999998</v>
      </c>
      <c r="G149" s="30"/>
    </row>
    <row r="150" s="27" customFormat="1" ht="29.25">
      <c r="B150" s="36" t="s">
        <v>124</v>
      </c>
      <c r="C150" s="38"/>
      <c r="D150" s="38" t="s">
        <v>125</v>
      </c>
      <c r="E150" s="38"/>
      <c r="F150" s="39">
        <f>SUM(F153+F151)</f>
        <v>336</v>
      </c>
      <c r="G150" s="30"/>
    </row>
    <row r="151" s="27" customFormat="1" ht="29.25">
      <c r="B151" s="36" t="s">
        <v>37</v>
      </c>
      <c r="C151" s="38"/>
      <c r="D151" s="38"/>
      <c r="E151" s="38" t="s">
        <v>38</v>
      </c>
      <c r="F151" s="39">
        <f>SUM(F152)</f>
        <v>68</v>
      </c>
      <c r="G151" s="30"/>
    </row>
    <row r="152" s="27" customFormat="1" ht="29.25">
      <c r="B152" s="36" t="s">
        <v>39</v>
      </c>
      <c r="C152" s="38"/>
      <c r="D152" s="38"/>
      <c r="E152" s="38" t="s">
        <v>40</v>
      </c>
      <c r="F152" s="39">
        <v>68</v>
      </c>
      <c r="G152" s="30"/>
    </row>
    <row r="153" s="27" customFormat="1">
      <c r="B153" s="36" t="s">
        <v>126</v>
      </c>
      <c r="C153" s="38"/>
      <c r="D153" s="38"/>
      <c r="E153" s="38" t="s">
        <v>127</v>
      </c>
      <c r="F153" s="39">
        <f>SUM(F154)</f>
        <v>268</v>
      </c>
      <c r="G153" s="30"/>
    </row>
    <row r="154" s="27" customFormat="1">
      <c r="B154" s="36" t="s">
        <v>128</v>
      </c>
      <c r="C154" s="41"/>
      <c r="D154" s="38"/>
      <c r="E154" s="38" t="s">
        <v>129</v>
      </c>
      <c r="F154" s="39">
        <v>268</v>
      </c>
      <c r="G154" s="30"/>
    </row>
    <row r="155" s="27" customFormat="1" ht="29.25">
      <c r="B155" s="55" t="s">
        <v>130</v>
      </c>
      <c r="C155" s="38"/>
      <c r="D155" s="42" t="s">
        <v>131</v>
      </c>
      <c r="E155" s="38"/>
      <c r="F155" s="39">
        <f t="shared" ref="F155:F156" si="13">SUM(F156)</f>
        <v>278.39999999999998</v>
      </c>
      <c r="G155" s="30"/>
    </row>
    <row r="156" s="27" customFormat="1" ht="29.25">
      <c r="B156" s="36" t="s">
        <v>37</v>
      </c>
      <c r="C156" s="38"/>
      <c r="D156" s="38"/>
      <c r="E156" s="38" t="s">
        <v>38</v>
      </c>
      <c r="F156" s="39">
        <f t="shared" si="13"/>
        <v>278.39999999999998</v>
      </c>
      <c r="G156" s="30"/>
    </row>
    <row r="157" s="27" customFormat="1" ht="29.25">
      <c r="B157" s="36" t="s">
        <v>39</v>
      </c>
      <c r="C157" s="38"/>
      <c r="D157" s="38"/>
      <c r="E157" s="38" t="s">
        <v>40</v>
      </c>
      <c r="F157" s="39">
        <v>278.39999999999998</v>
      </c>
      <c r="G157" s="30"/>
    </row>
    <row r="158" s="27" customFormat="1">
      <c r="B158" s="44" t="s">
        <v>76</v>
      </c>
      <c r="C158" s="38"/>
      <c r="D158" s="38" t="s">
        <v>77</v>
      </c>
      <c r="E158" s="38"/>
      <c r="F158" s="39">
        <f>SUM(F159+F163+F168+F171+F174)</f>
        <v>4388.2999999999993</v>
      </c>
      <c r="G158" s="30"/>
    </row>
    <row r="159" s="27" customFormat="1">
      <c r="B159" s="51" t="s">
        <v>132</v>
      </c>
      <c r="C159" s="38"/>
      <c r="D159" s="43" t="s">
        <v>133</v>
      </c>
      <c r="E159" s="38"/>
      <c r="F159" s="39">
        <f>SUM(F160)</f>
        <v>2320.6999999999998</v>
      </c>
      <c r="G159" s="30"/>
    </row>
    <row r="160" s="27" customFormat="1">
      <c r="B160" s="36" t="s">
        <v>43</v>
      </c>
      <c r="C160" s="38"/>
      <c r="D160" s="43"/>
      <c r="E160" s="38" t="s">
        <v>44</v>
      </c>
      <c r="F160" s="39">
        <f>SUM(F162+F161)</f>
        <v>2320.6999999999998</v>
      </c>
      <c r="G160" s="30"/>
    </row>
    <row r="161" s="27" customFormat="1">
      <c r="B161" s="36" t="s">
        <v>110</v>
      </c>
      <c r="C161" s="38"/>
      <c r="D161" s="43"/>
      <c r="E161" s="38" t="s">
        <v>111</v>
      </c>
      <c r="F161" s="39">
        <v>190.69999999999999</v>
      </c>
      <c r="G161" s="30"/>
    </row>
    <row r="162" s="27" customFormat="1">
      <c r="B162" s="36" t="s">
        <v>45</v>
      </c>
      <c r="C162" s="38"/>
      <c r="D162" s="43"/>
      <c r="E162" s="38" t="s">
        <v>46</v>
      </c>
      <c r="F162" s="39">
        <v>2130</v>
      </c>
      <c r="G162" s="30"/>
    </row>
    <row r="163" s="27" customFormat="1" ht="18" customHeight="1">
      <c r="B163" s="36" t="s">
        <v>134</v>
      </c>
      <c r="C163" s="34"/>
      <c r="D163" s="38" t="s">
        <v>135</v>
      </c>
      <c r="E163" s="56"/>
      <c r="F163" s="35">
        <f>SUM(F164+F166)</f>
        <v>716.60000000000002</v>
      </c>
      <c r="G163" s="30"/>
    </row>
    <row r="164" s="27" customFormat="1" ht="29.25">
      <c r="B164" s="40" t="s">
        <v>37</v>
      </c>
      <c r="C164" s="38"/>
      <c r="D164" s="38"/>
      <c r="E164" s="38" t="s">
        <v>38</v>
      </c>
      <c r="F164" s="39">
        <f>SUM(F165)</f>
        <v>590.20000000000005</v>
      </c>
      <c r="G164" s="30"/>
    </row>
    <row r="165" s="27" customFormat="1" ht="29.25">
      <c r="B165" s="36" t="s">
        <v>39</v>
      </c>
      <c r="C165" s="38"/>
      <c r="D165" s="38"/>
      <c r="E165" s="38" t="s">
        <v>40</v>
      </c>
      <c r="F165" s="39">
        <v>590.20000000000005</v>
      </c>
      <c r="G165" s="30"/>
    </row>
    <row r="166" s="27" customFormat="1">
      <c r="B166" s="36" t="s">
        <v>43</v>
      </c>
      <c r="C166" s="38"/>
      <c r="D166" s="38"/>
      <c r="E166" s="38" t="s">
        <v>44</v>
      </c>
      <c r="F166" s="39">
        <f>SUM(F167)</f>
        <v>126.40000000000001</v>
      </c>
      <c r="G166" s="30"/>
    </row>
    <row r="167" s="27" customFormat="1">
      <c r="B167" s="36" t="s">
        <v>45</v>
      </c>
      <c r="C167" s="38"/>
      <c r="D167" s="38"/>
      <c r="E167" s="38" t="s">
        <v>46</v>
      </c>
      <c r="F167" s="39">
        <v>126.40000000000001</v>
      </c>
      <c r="G167" s="30"/>
    </row>
    <row r="168" s="27" customFormat="1" ht="29.25">
      <c r="B168" s="40" t="s">
        <v>136</v>
      </c>
      <c r="C168" s="38"/>
      <c r="D168" s="38" t="s">
        <v>137</v>
      </c>
      <c r="E168" s="56"/>
      <c r="F168" s="35">
        <f t="shared" ref="F168:F181" si="14">SUM(F169)</f>
        <v>546</v>
      </c>
      <c r="G168" s="30"/>
    </row>
    <row r="169" s="27" customFormat="1">
      <c r="B169" s="36" t="s">
        <v>126</v>
      </c>
      <c r="C169" s="38"/>
      <c r="D169" s="38"/>
      <c r="E169" s="57" t="s">
        <v>127</v>
      </c>
      <c r="F169" s="39">
        <f t="shared" si="14"/>
        <v>546</v>
      </c>
      <c r="G169" s="30"/>
    </row>
    <row r="170" s="27" customFormat="1" ht="29.25">
      <c r="B170" s="36" t="s">
        <v>138</v>
      </c>
      <c r="C170" s="38"/>
      <c r="D170" s="38"/>
      <c r="E170" s="57" t="s">
        <v>139</v>
      </c>
      <c r="F170" s="39">
        <v>546</v>
      </c>
      <c r="G170" s="30"/>
    </row>
    <row r="171" s="27" customFormat="1" ht="29.25">
      <c r="B171" s="40" t="s">
        <v>140</v>
      </c>
      <c r="C171" s="58"/>
      <c r="D171" s="38" t="s">
        <v>141</v>
      </c>
      <c r="E171" s="47"/>
      <c r="F171" s="39">
        <f t="shared" si="14"/>
        <v>720</v>
      </c>
      <c r="G171" s="30"/>
    </row>
    <row r="172" s="27" customFormat="1" ht="29.25">
      <c r="B172" s="36" t="s">
        <v>37</v>
      </c>
      <c r="C172" s="52"/>
      <c r="D172" s="38"/>
      <c r="E172" s="41" t="s">
        <v>38</v>
      </c>
      <c r="F172" s="39">
        <f t="shared" si="14"/>
        <v>720</v>
      </c>
      <c r="G172" s="30"/>
    </row>
    <row r="173" s="27" customFormat="1" ht="29.25">
      <c r="B173" s="36" t="s">
        <v>142</v>
      </c>
      <c r="C173" s="38"/>
      <c r="D173" s="38"/>
      <c r="E173" s="38" t="s">
        <v>40</v>
      </c>
      <c r="F173" s="39">
        <v>720</v>
      </c>
      <c r="G173" s="30"/>
    </row>
    <row r="174" s="27" customFormat="1" ht="29.25">
      <c r="B174" s="44" t="s">
        <v>143</v>
      </c>
      <c r="C174" s="38"/>
      <c r="D174" s="38" t="s">
        <v>144</v>
      </c>
      <c r="E174" s="38"/>
      <c r="F174" s="39">
        <f t="shared" si="14"/>
        <v>85</v>
      </c>
      <c r="G174" s="30"/>
    </row>
    <row r="175" s="27" customFormat="1" ht="29.25">
      <c r="B175" s="36" t="s">
        <v>37</v>
      </c>
      <c r="C175" s="38"/>
      <c r="D175" s="38"/>
      <c r="E175" s="38" t="s">
        <v>38</v>
      </c>
      <c r="F175" s="39">
        <f t="shared" si="14"/>
        <v>85</v>
      </c>
      <c r="G175" s="30"/>
    </row>
    <row r="176" s="27" customFormat="1" ht="29.25">
      <c r="B176" s="36" t="s">
        <v>142</v>
      </c>
      <c r="C176" s="38"/>
      <c r="D176" s="38"/>
      <c r="E176" s="38" t="s">
        <v>40</v>
      </c>
      <c r="F176" s="39">
        <v>85</v>
      </c>
      <c r="G176" s="30"/>
    </row>
    <row r="177" s="27" customFormat="1" ht="17.25" customHeight="1">
      <c r="B177" s="44" t="s">
        <v>145</v>
      </c>
      <c r="C177" s="37" t="s">
        <v>146</v>
      </c>
      <c r="D177" s="34"/>
      <c r="E177" s="59"/>
      <c r="F177" s="35">
        <f t="shared" si="14"/>
        <v>3257</v>
      </c>
      <c r="G177" s="30"/>
    </row>
    <row r="178" s="27" customFormat="1" ht="31.5" customHeight="1">
      <c r="B178" s="48" t="s">
        <v>147</v>
      </c>
      <c r="C178" s="38" t="s">
        <v>148</v>
      </c>
      <c r="D178" s="38"/>
      <c r="E178" s="52"/>
      <c r="F178" s="39">
        <f t="shared" si="14"/>
        <v>3257</v>
      </c>
      <c r="G178" s="30"/>
    </row>
    <row r="179" s="27" customFormat="1" ht="34.5" customHeight="1">
      <c r="B179" s="36" t="s">
        <v>149</v>
      </c>
      <c r="C179" s="41"/>
      <c r="D179" s="38" t="s">
        <v>150</v>
      </c>
      <c r="E179" s="52"/>
      <c r="F179" s="39">
        <f t="shared" si="14"/>
        <v>3257</v>
      </c>
      <c r="G179" s="30"/>
    </row>
    <row r="180" s="27" customFormat="1" ht="29.25">
      <c r="B180" s="48" t="s">
        <v>78</v>
      </c>
      <c r="C180" s="41"/>
      <c r="D180" s="38" t="s">
        <v>151</v>
      </c>
      <c r="E180" s="52"/>
      <c r="F180" s="39">
        <f t="shared" si="14"/>
        <v>3257</v>
      </c>
      <c r="G180" s="30"/>
    </row>
    <row r="181" s="27" customFormat="1" ht="29.25">
      <c r="B181" s="36" t="s">
        <v>37</v>
      </c>
      <c r="C181" s="41"/>
      <c r="D181" s="38"/>
      <c r="E181" s="52" t="s">
        <v>38</v>
      </c>
      <c r="F181" s="39">
        <f t="shared" si="14"/>
        <v>3257</v>
      </c>
      <c r="G181" s="30"/>
    </row>
    <row r="182" s="27" customFormat="1" ht="29.25">
      <c r="B182" s="36" t="s">
        <v>39</v>
      </c>
      <c r="C182" s="38"/>
      <c r="D182" s="38"/>
      <c r="E182" s="52" t="s">
        <v>40</v>
      </c>
      <c r="F182" s="39">
        <v>3257</v>
      </c>
      <c r="G182" s="30"/>
    </row>
    <row r="183" s="27" customFormat="1">
      <c r="B183" s="40" t="s">
        <v>152</v>
      </c>
      <c r="C183" s="43" t="s">
        <v>153</v>
      </c>
      <c r="D183" s="43"/>
      <c r="E183" s="52"/>
      <c r="F183" s="39">
        <f>SUM(F205+F189+F184)</f>
        <v>110791.60000000001</v>
      </c>
      <c r="G183" s="30"/>
    </row>
    <row r="184" s="27" customFormat="1">
      <c r="B184" s="36" t="s">
        <v>154</v>
      </c>
      <c r="C184" s="38" t="s">
        <v>155</v>
      </c>
      <c r="D184" s="38"/>
      <c r="E184" s="58"/>
      <c r="F184" s="39">
        <f t="shared" ref="F184:F189" si="15">SUM(F185)</f>
        <v>4308.8000000000002</v>
      </c>
      <c r="G184" s="30"/>
    </row>
    <row r="185" s="27" customFormat="1">
      <c r="B185" s="44" t="s">
        <v>76</v>
      </c>
      <c r="C185" s="38"/>
      <c r="D185" s="38" t="s">
        <v>77</v>
      </c>
      <c r="E185" s="58"/>
      <c r="F185" s="39">
        <f t="shared" si="15"/>
        <v>4308.8000000000002</v>
      </c>
      <c r="G185" s="30"/>
    </row>
    <row r="186" s="27" customFormat="1" ht="43.5">
      <c r="B186" s="40" t="s">
        <v>156</v>
      </c>
      <c r="C186" s="45"/>
      <c r="D186" s="45" t="s">
        <v>157</v>
      </c>
      <c r="E186" s="60"/>
      <c r="F186" s="39">
        <f t="shared" si="15"/>
        <v>4308.8000000000002</v>
      </c>
      <c r="G186" s="30"/>
    </row>
    <row r="187" s="27" customFormat="1" ht="29.25">
      <c r="B187" s="36" t="s">
        <v>37</v>
      </c>
      <c r="C187" s="41"/>
      <c r="D187" s="38"/>
      <c r="E187" s="52" t="s">
        <v>38</v>
      </c>
      <c r="F187" s="39">
        <f t="shared" si="15"/>
        <v>4308.8000000000002</v>
      </c>
      <c r="G187" s="30"/>
    </row>
    <row r="188" s="27" customFormat="1" ht="29.25">
      <c r="B188" s="36" t="s">
        <v>39</v>
      </c>
      <c r="C188" s="38"/>
      <c r="D188" s="38"/>
      <c r="E188" s="52" t="s">
        <v>40</v>
      </c>
      <c r="F188" s="39">
        <v>4308.8000000000002</v>
      </c>
      <c r="G188" s="30"/>
    </row>
    <row r="189" s="27" customFormat="1">
      <c r="B189" s="36" t="s">
        <v>158</v>
      </c>
      <c r="C189" s="38" t="s">
        <v>159</v>
      </c>
      <c r="D189" s="38"/>
      <c r="E189" s="52"/>
      <c r="F189" s="39">
        <f t="shared" si="15"/>
        <v>105432.8</v>
      </c>
      <c r="G189" s="30"/>
    </row>
    <row r="190" s="27" customFormat="1" ht="57.75">
      <c r="B190" s="48" t="s">
        <v>88</v>
      </c>
      <c r="C190" s="37"/>
      <c r="D190" s="34" t="s">
        <v>89</v>
      </c>
      <c r="E190" s="59"/>
      <c r="F190" s="54">
        <f>SUM(F191+F201)</f>
        <v>105432.8</v>
      </c>
      <c r="G190" s="30"/>
    </row>
    <row r="191" s="27" customFormat="1" ht="29.25">
      <c r="B191" s="36" t="s">
        <v>160</v>
      </c>
      <c r="C191" s="47"/>
      <c r="D191" s="43" t="s">
        <v>161</v>
      </c>
      <c r="E191" s="60"/>
      <c r="F191" s="49">
        <f>SUM(F192+F195+F198)</f>
        <v>101982.8</v>
      </c>
      <c r="G191" s="30"/>
    </row>
    <row r="192" s="27" customFormat="1" ht="29.25">
      <c r="B192" s="36" t="s">
        <v>162</v>
      </c>
      <c r="C192" s="38"/>
      <c r="D192" s="38" t="s">
        <v>163</v>
      </c>
      <c r="E192" s="38"/>
      <c r="F192" s="49">
        <f t="shared" ref="F192:F203" si="16">SUM(F193)</f>
        <v>62783.5</v>
      </c>
      <c r="G192" s="30"/>
    </row>
    <row r="193" s="27" customFormat="1" ht="29.25">
      <c r="B193" s="36" t="s">
        <v>37</v>
      </c>
      <c r="C193" s="38"/>
      <c r="D193" s="38"/>
      <c r="E193" s="34" t="s">
        <v>38</v>
      </c>
      <c r="F193" s="49">
        <f t="shared" si="16"/>
        <v>62783.5</v>
      </c>
      <c r="G193" s="30"/>
    </row>
    <row r="194" s="27" customFormat="1" ht="29.25">
      <c r="B194" s="36" t="s">
        <v>39</v>
      </c>
      <c r="C194" s="38"/>
      <c r="D194" s="38"/>
      <c r="E194" s="38" t="s">
        <v>40</v>
      </c>
      <c r="F194" s="39">
        <v>62783.5</v>
      </c>
      <c r="G194" s="30"/>
    </row>
    <row r="195" s="27" customFormat="1" ht="72">
      <c r="B195" s="40" t="s">
        <v>164</v>
      </c>
      <c r="C195" s="38"/>
      <c r="D195" s="43" t="s">
        <v>165</v>
      </c>
      <c r="E195" s="38"/>
      <c r="F195" s="39">
        <f t="shared" si="16"/>
        <v>3942.3000000000002</v>
      </c>
      <c r="G195" s="30"/>
    </row>
    <row r="196" s="27" customFormat="1" ht="29.25">
      <c r="B196" s="36" t="s">
        <v>37</v>
      </c>
      <c r="C196" s="38"/>
      <c r="D196" s="38"/>
      <c r="E196" s="38" t="s">
        <v>38</v>
      </c>
      <c r="F196" s="49">
        <f t="shared" si="16"/>
        <v>3942.3000000000002</v>
      </c>
      <c r="G196" s="30"/>
    </row>
    <row r="197" s="27" customFormat="1" ht="29.25">
      <c r="B197" s="40" t="s">
        <v>39</v>
      </c>
      <c r="C197" s="38"/>
      <c r="D197" s="38"/>
      <c r="E197" s="38" t="s">
        <v>40</v>
      </c>
      <c r="F197" s="39">
        <v>3942.3000000000002</v>
      </c>
      <c r="G197" s="30"/>
    </row>
    <row r="198" s="27" customFormat="1" ht="57.75">
      <c r="B198" s="61" t="s">
        <v>166</v>
      </c>
      <c r="C198" s="38"/>
      <c r="D198" s="42" t="s">
        <v>167</v>
      </c>
      <c r="E198" s="38"/>
      <c r="F198" s="39">
        <f t="shared" si="16"/>
        <v>35257</v>
      </c>
      <c r="G198" s="30"/>
    </row>
    <row r="199" s="27" customFormat="1" ht="29.25">
      <c r="B199" s="36" t="s">
        <v>37</v>
      </c>
      <c r="C199" s="38"/>
      <c r="D199" s="38"/>
      <c r="E199" s="38" t="s">
        <v>38</v>
      </c>
      <c r="F199" s="49">
        <f t="shared" si="16"/>
        <v>35257</v>
      </c>
      <c r="G199" s="30"/>
    </row>
    <row r="200" s="27" customFormat="1" ht="29.25">
      <c r="B200" s="36" t="s">
        <v>39</v>
      </c>
      <c r="C200" s="38"/>
      <c r="D200" s="38"/>
      <c r="E200" s="38" t="s">
        <v>40</v>
      </c>
      <c r="F200" s="39">
        <v>35257</v>
      </c>
      <c r="G200" s="30"/>
    </row>
    <row r="201" s="27" customFormat="1" ht="33.75" customHeight="1">
      <c r="B201" s="36" t="s">
        <v>168</v>
      </c>
      <c r="C201" s="38"/>
      <c r="D201" s="38" t="s">
        <v>169</v>
      </c>
      <c r="E201" s="38"/>
      <c r="F201" s="35">
        <f t="shared" si="16"/>
        <v>3450</v>
      </c>
      <c r="G201" s="30"/>
    </row>
    <row r="202" s="27" customFormat="1" ht="33.75" customHeight="1">
      <c r="B202" s="36" t="s">
        <v>162</v>
      </c>
      <c r="C202" s="38"/>
      <c r="D202" s="38" t="s">
        <v>170</v>
      </c>
      <c r="E202" s="38"/>
      <c r="F202" s="35">
        <f t="shared" si="16"/>
        <v>3450</v>
      </c>
      <c r="G202" s="30"/>
    </row>
    <row r="203" s="27" customFormat="1" ht="33.75" customHeight="1">
      <c r="B203" s="36" t="s">
        <v>37</v>
      </c>
      <c r="C203" s="38"/>
      <c r="D203" s="38"/>
      <c r="E203" s="34" t="s">
        <v>38</v>
      </c>
      <c r="F203" s="35">
        <f t="shared" si="16"/>
        <v>3450</v>
      </c>
      <c r="G203" s="30"/>
    </row>
    <row r="204" s="27" customFormat="1" ht="33.75" customHeight="1">
      <c r="B204" s="36" t="s">
        <v>39</v>
      </c>
      <c r="C204" s="38"/>
      <c r="D204" s="38"/>
      <c r="E204" s="38" t="s">
        <v>40</v>
      </c>
      <c r="F204" s="35">
        <v>3450</v>
      </c>
      <c r="G204" s="30"/>
    </row>
    <row r="205" s="27" customFormat="1">
      <c r="B205" s="36" t="s">
        <v>171</v>
      </c>
      <c r="C205" s="38" t="s">
        <v>172</v>
      </c>
      <c r="D205" s="38"/>
      <c r="E205" s="38"/>
      <c r="F205" s="39">
        <f>SUM(F206+F210)</f>
        <v>1050</v>
      </c>
      <c r="G205" s="30"/>
    </row>
    <row r="206" s="27" customFormat="1" ht="36.75" customHeight="1">
      <c r="B206" s="36" t="s">
        <v>173</v>
      </c>
      <c r="C206" s="38"/>
      <c r="D206" s="38" t="s">
        <v>174</v>
      </c>
      <c r="E206" s="38"/>
      <c r="F206" s="39">
        <f t="shared" ref="F206:F213" si="17">SUM(F207)</f>
        <v>300</v>
      </c>
      <c r="G206" s="30"/>
    </row>
    <row r="207" s="27" customFormat="1" ht="29.25">
      <c r="B207" s="36" t="s">
        <v>175</v>
      </c>
      <c r="C207" s="38"/>
      <c r="D207" s="38" t="s">
        <v>176</v>
      </c>
      <c r="E207" s="38"/>
      <c r="F207" s="39">
        <f t="shared" si="17"/>
        <v>300</v>
      </c>
      <c r="G207" s="30"/>
    </row>
    <row r="208" s="27" customFormat="1">
      <c r="B208" s="36" t="s">
        <v>43</v>
      </c>
      <c r="C208" s="38"/>
      <c r="D208" s="38"/>
      <c r="E208" s="52" t="s">
        <v>44</v>
      </c>
      <c r="F208" s="39">
        <f t="shared" si="17"/>
        <v>300</v>
      </c>
      <c r="G208" s="30"/>
    </row>
    <row r="209" s="27" customFormat="1" ht="48" customHeight="1">
      <c r="B209" s="36" t="s">
        <v>177</v>
      </c>
      <c r="C209" s="38"/>
      <c r="D209" s="38"/>
      <c r="E209" s="52" t="s">
        <v>178</v>
      </c>
      <c r="F209" s="39">
        <v>300</v>
      </c>
      <c r="G209" s="30"/>
    </row>
    <row r="210" s="27" customFormat="1" ht="46.5" customHeight="1">
      <c r="B210" s="36" t="s">
        <v>102</v>
      </c>
      <c r="C210" s="38"/>
      <c r="D210" s="41" t="s">
        <v>103</v>
      </c>
      <c r="E210" s="60"/>
      <c r="F210" s="39">
        <f t="shared" si="17"/>
        <v>750</v>
      </c>
      <c r="G210" s="30"/>
    </row>
    <row r="211" s="27" customFormat="1" ht="45.75" customHeight="1">
      <c r="B211" s="46" t="s">
        <v>104</v>
      </c>
      <c r="C211" s="38"/>
      <c r="D211" s="47" t="s">
        <v>105</v>
      </c>
      <c r="E211" s="38"/>
      <c r="F211" s="39">
        <f t="shared" si="17"/>
        <v>750</v>
      </c>
      <c r="G211" s="30"/>
    </row>
    <row r="212" s="27" customFormat="1" ht="29.25">
      <c r="B212" s="36" t="s">
        <v>179</v>
      </c>
      <c r="C212" s="42"/>
      <c r="D212" s="38" t="s">
        <v>180</v>
      </c>
      <c r="E212" s="38"/>
      <c r="F212" s="39">
        <f t="shared" si="17"/>
        <v>750</v>
      </c>
      <c r="G212" s="30"/>
    </row>
    <row r="213" s="27" customFormat="1" ht="29.25">
      <c r="B213" s="36" t="s">
        <v>37</v>
      </c>
      <c r="C213" s="38"/>
      <c r="D213" s="38"/>
      <c r="E213" s="38" t="s">
        <v>38</v>
      </c>
      <c r="F213" s="39">
        <f t="shared" si="17"/>
        <v>750</v>
      </c>
      <c r="G213" s="30"/>
    </row>
    <row r="214" s="27" customFormat="1" ht="29.25">
      <c r="B214" s="40" t="s">
        <v>39</v>
      </c>
      <c r="C214" s="38"/>
      <c r="D214" s="38"/>
      <c r="E214" s="38" t="s">
        <v>40</v>
      </c>
      <c r="F214" s="39">
        <v>750</v>
      </c>
      <c r="G214" s="30"/>
    </row>
    <row r="215" s="27" customFormat="1">
      <c r="B215" s="36" t="s">
        <v>181</v>
      </c>
      <c r="C215" s="62" t="s">
        <v>182</v>
      </c>
      <c r="D215" s="45"/>
      <c r="E215" s="53"/>
      <c r="F215" s="49">
        <f>SUM(F216+F240+F286+F320)</f>
        <v>1086146.3</v>
      </c>
      <c r="G215" s="30"/>
    </row>
    <row r="216" s="27" customFormat="1">
      <c r="B216" s="36" t="s">
        <v>183</v>
      </c>
      <c r="C216" s="38" t="s">
        <v>184</v>
      </c>
      <c r="D216" s="38"/>
      <c r="E216" s="38"/>
      <c r="F216" s="39">
        <f>SUM(F217+F228)</f>
        <v>179995.90000000002</v>
      </c>
      <c r="G216" s="30"/>
    </row>
    <row r="217" s="27" customFormat="1" ht="57.600000000000001" customHeight="1">
      <c r="B217" s="36" t="s">
        <v>88</v>
      </c>
      <c r="C217" s="38"/>
      <c r="D217" s="38" t="s">
        <v>89</v>
      </c>
      <c r="E217" s="38"/>
      <c r="F217" s="39">
        <f t="shared" ref="F217:F218" si="18">SUM(F218)</f>
        <v>174585.90000000002</v>
      </c>
      <c r="G217" s="30"/>
    </row>
    <row r="218" s="27" customFormat="1" ht="33.75" customHeight="1">
      <c r="B218" s="36" t="s">
        <v>185</v>
      </c>
      <c r="C218" s="38"/>
      <c r="D218" s="38" t="s">
        <v>186</v>
      </c>
      <c r="E218" s="38"/>
      <c r="F218" s="39">
        <f t="shared" si="18"/>
        <v>174585.90000000002</v>
      </c>
      <c r="G218" s="30"/>
    </row>
    <row r="219" s="27" customFormat="1" ht="19.5" customHeight="1">
      <c r="B219" s="36" t="s">
        <v>187</v>
      </c>
      <c r="C219" s="38"/>
      <c r="D219" s="38" t="s">
        <v>188</v>
      </c>
      <c r="E219" s="42"/>
      <c r="F219" s="39">
        <f>SUM(F220+F225)</f>
        <v>174585.90000000002</v>
      </c>
      <c r="G219" s="30"/>
    </row>
    <row r="220" s="27" customFormat="1">
      <c r="B220" s="36" t="s">
        <v>189</v>
      </c>
      <c r="C220" s="38"/>
      <c r="D220" s="34" t="s">
        <v>190</v>
      </c>
      <c r="E220" s="52"/>
      <c r="F220" s="39">
        <f>SUM(F221+F223)</f>
        <v>11282.199999999999</v>
      </c>
      <c r="G220" s="30"/>
    </row>
    <row r="221" s="27" customFormat="1" ht="29.25">
      <c r="B221" s="40" t="s">
        <v>37</v>
      </c>
      <c r="C221" s="38"/>
      <c r="D221" s="38"/>
      <c r="E221" s="60" t="s">
        <v>38</v>
      </c>
      <c r="F221" s="49">
        <f t="shared" ref="F221:F228" si="19">SUM(F222)</f>
        <v>10700.4</v>
      </c>
      <c r="G221" s="30"/>
    </row>
    <row r="222" s="27" customFormat="1" ht="29.25">
      <c r="B222" s="40" t="s">
        <v>39</v>
      </c>
      <c r="C222" s="38"/>
      <c r="D222" s="38"/>
      <c r="E222" s="38" t="s">
        <v>40</v>
      </c>
      <c r="F222" s="39">
        <v>10700.4</v>
      </c>
      <c r="G222" s="30"/>
    </row>
    <row r="223" s="27" customFormat="1">
      <c r="B223" s="36" t="s">
        <v>43</v>
      </c>
      <c r="C223" s="38"/>
      <c r="D223" s="38"/>
      <c r="E223" s="42" t="s">
        <v>44</v>
      </c>
      <c r="F223" s="39">
        <f t="shared" si="19"/>
        <v>581.79999999999995</v>
      </c>
      <c r="G223" s="30"/>
    </row>
    <row r="224" s="27" customFormat="1">
      <c r="B224" s="36" t="s">
        <v>110</v>
      </c>
      <c r="C224" s="38"/>
      <c r="D224" s="38"/>
      <c r="E224" s="38" t="s">
        <v>111</v>
      </c>
      <c r="F224" s="39">
        <v>581.79999999999995</v>
      </c>
      <c r="G224" s="30"/>
    </row>
    <row r="225" s="27" customFormat="1" ht="29.25">
      <c r="B225" s="61" t="s">
        <v>191</v>
      </c>
      <c r="C225" s="38"/>
      <c r="D225" s="42" t="s">
        <v>192</v>
      </c>
      <c r="E225" s="38"/>
      <c r="F225" s="39">
        <f t="shared" si="19"/>
        <v>163303.70000000001</v>
      </c>
      <c r="G225" s="30"/>
    </row>
    <row r="226" s="27" customFormat="1" ht="29.25">
      <c r="B226" s="36" t="s">
        <v>193</v>
      </c>
      <c r="C226" s="38"/>
      <c r="D226" s="38"/>
      <c r="E226" s="38" t="s">
        <v>194</v>
      </c>
      <c r="F226" s="49">
        <f t="shared" si="19"/>
        <v>163303.70000000001</v>
      </c>
      <c r="G226" s="30"/>
    </row>
    <row r="227" s="27" customFormat="1">
      <c r="B227" s="36" t="s">
        <v>195</v>
      </c>
      <c r="C227" s="38"/>
      <c r="D227" s="38"/>
      <c r="E227" s="38" t="s">
        <v>196</v>
      </c>
      <c r="F227" s="39">
        <v>163303.70000000001</v>
      </c>
      <c r="G227" s="30"/>
    </row>
    <row r="228" s="27" customFormat="1" ht="43.5">
      <c r="B228" s="36" t="s">
        <v>102</v>
      </c>
      <c r="C228" s="38"/>
      <c r="D228" s="38" t="s">
        <v>103</v>
      </c>
      <c r="E228" s="38"/>
      <c r="F228" s="39">
        <f t="shared" si="19"/>
        <v>5410</v>
      </c>
      <c r="G228" s="30"/>
    </row>
    <row r="229" s="27" customFormat="1" ht="45.75" customHeight="1">
      <c r="B229" s="46" t="s">
        <v>104</v>
      </c>
      <c r="C229" s="38"/>
      <c r="D229" s="38" t="s">
        <v>105</v>
      </c>
      <c r="E229" s="38"/>
      <c r="F229" s="39">
        <f>SUM(F230+F235)</f>
        <v>5410</v>
      </c>
      <c r="G229" s="30"/>
    </row>
    <row r="230" s="27" customFormat="1" ht="49.5" customHeight="1">
      <c r="B230" s="36" t="s">
        <v>197</v>
      </c>
      <c r="C230" s="38"/>
      <c r="D230" s="38" t="s">
        <v>198</v>
      </c>
      <c r="E230" s="38"/>
      <c r="F230" s="39">
        <f>SUM(F231+F233)</f>
        <v>2210</v>
      </c>
      <c r="G230" s="30"/>
    </row>
    <row r="231" s="27" customFormat="1" ht="29.25">
      <c r="B231" s="36" t="s">
        <v>37</v>
      </c>
      <c r="C231" s="38"/>
      <c r="D231" s="38"/>
      <c r="E231" s="38" t="s">
        <v>38</v>
      </c>
      <c r="F231" s="39">
        <f>SUM(F232)</f>
        <v>2200</v>
      </c>
      <c r="G231" s="30"/>
    </row>
    <row r="232" s="27" customFormat="1" ht="29.25">
      <c r="B232" s="36" t="s">
        <v>39</v>
      </c>
      <c r="C232" s="38"/>
      <c r="D232" s="38"/>
      <c r="E232" s="38" t="s">
        <v>40</v>
      </c>
      <c r="F232" s="39">
        <v>2200</v>
      </c>
      <c r="G232" s="30"/>
    </row>
    <row r="233" s="27" customFormat="1">
      <c r="B233" s="36" t="s">
        <v>43</v>
      </c>
      <c r="C233" s="38"/>
      <c r="D233" s="38"/>
      <c r="E233" s="38" t="s">
        <v>44</v>
      </c>
      <c r="F233" s="39">
        <f>SUM(F234)</f>
        <v>10</v>
      </c>
      <c r="G233" s="30"/>
    </row>
    <row r="234" s="27" customFormat="1">
      <c r="B234" s="36" t="s">
        <v>110</v>
      </c>
      <c r="C234" s="38"/>
      <c r="D234" s="38"/>
      <c r="E234" s="38" t="s">
        <v>111</v>
      </c>
      <c r="F234" s="39">
        <v>10</v>
      </c>
      <c r="G234" s="30"/>
    </row>
    <row r="235" s="27" customFormat="1">
      <c r="B235" s="44" t="s">
        <v>189</v>
      </c>
      <c r="C235" s="34"/>
      <c r="D235" s="34" t="s">
        <v>199</v>
      </c>
      <c r="E235" s="34"/>
      <c r="F235" s="35">
        <f>SUM(F236+F238)</f>
        <v>3200</v>
      </c>
      <c r="G235" s="30"/>
    </row>
    <row r="236" s="27" customFormat="1" ht="29.25">
      <c r="B236" s="40" t="s">
        <v>37</v>
      </c>
      <c r="C236" s="43"/>
      <c r="D236" s="43"/>
      <c r="E236" s="60" t="s">
        <v>38</v>
      </c>
      <c r="F236" s="49">
        <f>SUM(F237)</f>
        <v>3176</v>
      </c>
      <c r="G236" s="30"/>
    </row>
    <row r="237" s="27" customFormat="1" ht="29.25">
      <c r="B237" s="36" t="s">
        <v>39</v>
      </c>
      <c r="C237" s="38"/>
      <c r="D237" s="38"/>
      <c r="E237" s="38" t="s">
        <v>40</v>
      </c>
      <c r="F237" s="39">
        <v>3176</v>
      </c>
      <c r="G237" s="30"/>
    </row>
    <row r="238" s="27" customFormat="1">
      <c r="B238" s="36" t="s">
        <v>43</v>
      </c>
      <c r="C238" s="42"/>
      <c r="D238" s="38"/>
      <c r="E238" s="42" t="s">
        <v>44</v>
      </c>
      <c r="F238" s="39">
        <f>SUM(F239)</f>
        <v>24</v>
      </c>
      <c r="G238" s="30"/>
    </row>
    <row r="239" s="27" customFormat="1">
      <c r="B239" s="36" t="s">
        <v>45</v>
      </c>
      <c r="C239" s="38"/>
      <c r="D239" s="38"/>
      <c r="E239" s="38" t="s">
        <v>46</v>
      </c>
      <c r="F239" s="39">
        <v>24</v>
      </c>
      <c r="G239" s="30"/>
    </row>
    <row r="240" s="27" customFormat="1">
      <c r="B240" s="44" t="s">
        <v>200</v>
      </c>
      <c r="C240" s="62" t="s">
        <v>201</v>
      </c>
      <c r="D240" s="45"/>
      <c r="E240" s="53"/>
      <c r="F240" s="54">
        <f>SUM(F241+F279)</f>
        <v>799969.09999999986</v>
      </c>
      <c r="G240" s="30"/>
    </row>
    <row r="241" s="27" customFormat="1" ht="56.399999999999999" customHeight="1">
      <c r="B241" s="36" t="s">
        <v>88</v>
      </c>
      <c r="C241" s="38"/>
      <c r="D241" s="38" t="s">
        <v>89</v>
      </c>
      <c r="E241" s="38"/>
      <c r="F241" s="39">
        <f t="shared" ref="F241:F242" si="20">SUM(F242)</f>
        <v>792412.09999999986</v>
      </c>
      <c r="G241" s="30"/>
    </row>
    <row r="242" s="27" customFormat="1" ht="35.25" customHeight="1">
      <c r="B242" s="36" t="s">
        <v>185</v>
      </c>
      <c r="C242" s="38"/>
      <c r="D242" s="38" t="s">
        <v>186</v>
      </c>
      <c r="E242" s="38"/>
      <c r="F242" s="39">
        <f t="shared" si="20"/>
        <v>792412.09999999986</v>
      </c>
      <c r="G242" s="30"/>
    </row>
    <row r="243" s="27" customFormat="1" ht="18" customHeight="1">
      <c r="B243" s="36" t="s">
        <v>187</v>
      </c>
      <c r="C243" s="38"/>
      <c r="D243" s="38" t="s">
        <v>188</v>
      </c>
      <c r="E243" s="38"/>
      <c r="F243" s="39">
        <f>SUM(F244+F247+F262+F250+F253+F256+F259+F265+F268+F273+F276)</f>
        <v>792412.09999999986</v>
      </c>
      <c r="G243" s="30"/>
    </row>
    <row r="244" s="27" customFormat="1">
      <c r="B244" s="44" t="s">
        <v>202</v>
      </c>
      <c r="C244" s="34"/>
      <c r="D244" s="34" t="s">
        <v>203</v>
      </c>
      <c r="E244" s="59"/>
      <c r="F244" s="39">
        <f t="shared" ref="F244:F280" si="21">SUM(F245)</f>
        <v>6654.8999999999996</v>
      </c>
      <c r="G244" s="30"/>
    </row>
    <row r="245" s="27" customFormat="1" ht="29.25">
      <c r="B245" s="36" t="s">
        <v>37</v>
      </c>
      <c r="C245" s="38"/>
      <c r="D245" s="38"/>
      <c r="E245" s="52" t="s">
        <v>38</v>
      </c>
      <c r="F245" s="39">
        <f t="shared" si="21"/>
        <v>6654.8999999999996</v>
      </c>
      <c r="G245" s="30"/>
    </row>
    <row r="246" s="27" customFormat="1" ht="29.25">
      <c r="B246" s="40" t="s">
        <v>142</v>
      </c>
      <c r="C246" s="38"/>
      <c r="D246" s="38"/>
      <c r="E246" s="52" t="s">
        <v>40</v>
      </c>
      <c r="F246" s="39">
        <v>6654.8999999999996</v>
      </c>
      <c r="G246" s="30"/>
    </row>
    <row r="247" s="27" customFormat="1" ht="29.25">
      <c r="B247" s="36" t="s">
        <v>204</v>
      </c>
      <c r="C247" s="38"/>
      <c r="D247" s="38" t="s">
        <v>205</v>
      </c>
      <c r="E247" s="52"/>
      <c r="F247" s="39">
        <f t="shared" si="21"/>
        <v>9743.2000000000007</v>
      </c>
      <c r="G247" s="30"/>
    </row>
    <row r="248" s="27" customFormat="1">
      <c r="B248" s="36" t="s">
        <v>43</v>
      </c>
      <c r="C248" s="38"/>
      <c r="D248" s="38"/>
      <c r="E248" s="52" t="s">
        <v>44</v>
      </c>
      <c r="F248" s="39">
        <f t="shared" si="21"/>
        <v>9743.2000000000007</v>
      </c>
      <c r="G248" s="30"/>
    </row>
    <row r="249" s="27" customFormat="1" ht="42" customHeight="1">
      <c r="B249" s="36" t="s">
        <v>177</v>
      </c>
      <c r="C249" s="43"/>
      <c r="D249" s="43"/>
      <c r="E249" s="60" t="s">
        <v>178</v>
      </c>
      <c r="F249" s="39">
        <v>9743.2000000000007</v>
      </c>
      <c r="G249" s="30"/>
    </row>
    <row r="250" s="27" customFormat="1" ht="42" customHeight="1">
      <c r="B250" s="36" t="s">
        <v>206</v>
      </c>
      <c r="C250" s="38"/>
      <c r="D250" s="38" t="s">
        <v>207</v>
      </c>
      <c r="E250" s="38"/>
      <c r="F250" s="39">
        <f t="shared" si="21"/>
        <v>118176.39999999999</v>
      </c>
      <c r="G250" s="30"/>
    </row>
    <row r="251" s="27" customFormat="1" ht="24" customHeight="1">
      <c r="B251" s="36" t="s">
        <v>43</v>
      </c>
      <c r="C251" s="42"/>
      <c r="D251" s="38"/>
      <c r="E251" s="42" t="s">
        <v>44</v>
      </c>
      <c r="F251" s="39">
        <f t="shared" si="21"/>
        <v>118176.39999999999</v>
      </c>
      <c r="G251" s="30"/>
    </row>
    <row r="252" s="27" customFormat="1" ht="42" customHeight="1">
      <c r="B252" s="36" t="s">
        <v>177</v>
      </c>
      <c r="C252" s="38"/>
      <c r="D252" s="42"/>
      <c r="E252" s="38" t="s">
        <v>178</v>
      </c>
      <c r="F252" s="39">
        <v>118176.39999999999</v>
      </c>
      <c r="G252" s="30"/>
    </row>
    <row r="253" s="27" customFormat="1" ht="42" customHeight="1">
      <c r="B253" s="51" t="s">
        <v>208</v>
      </c>
      <c r="C253" s="42"/>
      <c r="D253" s="38" t="s">
        <v>209</v>
      </c>
      <c r="E253" s="42"/>
      <c r="F253" s="39">
        <f t="shared" si="21"/>
        <v>20857.400000000001</v>
      </c>
      <c r="G253" s="30"/>
    </row>
    <row r="254" s="27" customFormat="1" ht="24.600000000000001" customHeight="1">
      <c r="B254" s="36" t="s">
        <v>43</v>
      </c>
      <c r="C254" s="38"/>
      <c r="D254" s="42"/>
      <c r="E254" s="38" t="s">
        <v>44</v>
      </c>
      <c r="F254" s="39">
        <f t="shared" si="21"/>
        <v>20857.400000000001</v>
      </c>
      <c r="G254" s="30"/>
    </row>
    <row r="255" s="27" customFormat="1" ht="42" customHeight="1">
      <c r="B255" s="36" t="s">
        <v>177</v>
      </c>
      <c r="C255" s="42"/>
      <c r="D255" s="38"/>
      <c r="E255" s="42" t="s">
        <v>178</v>
      </c>
      <c r="F255" s="39">
        <v>20857.400000000001</v>
      </c>
      <c r="G255" s="30"/>
    </row>
    <row r="256" s="27" customFormat="1" ht="42" customHeight="1">
      <c r="B256" s="51" t="s">
        <v>210</v>
      </c>
      <c r="C256" s="38"/>
      <c r="D256" s="42" t="s">
        <v>211</v>
      </c>
      <c r="E256" s="38"/>
      <c r="F256" s="39">
        <f t="shared" si="21"/>
        <v>4311.1000000000004</v>
      </c>
      <c r="G256" s="30"/>
    </row>
    <row r="257" s="27" customFormat="1" ht="42" customHeight="1">
      <c r="B257" s="36" t="s">
        <v>43</v>
      </c>
      <c r="C257" s="42"/>
      <c r="D257" s="38"/>
      <c r="E257" s="42" t="s">
        <v>44</v>
      </c>
      <c r="F257" s="39">
        <f t="shared" si="21"/>
        <v>4311.1000000000004</v>
      </c>
      <c r="G257" s="30"/>
    </row>
    <row r="258" s="27" customFormat="1" ht="42" customHeight="1">
      <c r="B258" s="36" t="s">
        <v>177</v>
      </c>
      <c r="C258" s="38"/>
      <c r="D258" s="42"/>
      <c r="E258" s="38" t="s">
        <v>178</v>
      </c>
      <c r="F258" s="39">
        <v>4311.1000000000004</v>
      </c>
      <c r="G258" s="30"/>
    </row>
    <row r="259" s="27" customFormat="1" ht="42" customHeight="1">
      <c r="B259" s="36" t="s">
        <v>212</v>
      </c>
      <c r="C259" s="42"/>
      <c r="D259" s="38" t="s">
        <v>213</v>
      </c>
      <c r="E259" s="42"/>
      <c r="F259" s="39">
        <f t="shared" si="21"/>
        <v>69726</v>
      </c>
      <c r="G259" s="30"/>
    </row>
    <row r="260" s="27" customFormat="1" ht="42" customHeight="1">
      <c r="B260" s="36" t="s">
        <v>43</v>
      </c>
      <c r="C260" s="38"/>
      <c r="D260" s="42"/>
      <c r="E260" s="38" t="s">
        <v>44</v>
      </c>
      <c r="F260" s="39">
        <f t="shared" si="21"/>
        <v>69726</v>
      </c>
      <c r="G260" s="30"/>
    </row>
    <row r="261" s="27" customFormat="1" ht="42" customHeight="1">
      <c r="B261" s="36" t="s">
        <v>177</v>
      </c>
      <c r="C261" s="43"/>
      <c r="D261" s="43"/>
      <c r="E261" s="43" t="s">
        <v>178</v>
      </c>
      <c r="F261" s="39">
        <v>69726</v>
      </c>
      <c r="G261" s="30"/>
    </row>
    <row r="262" s="27" customFormat="1" ht="76.5" customHeight="1">
      <c r="B262" s="36" t="s">
        <v>214</v>
      </c>
      <c r="C262" s="43"/>
      <c r="D262" s="38" t="s">
        <v>215</v>
      </c>
      <c r="E262" s="60"/>
      <c r="F262" s="39">
        <f t="shared" si="21"/>
        <v>103827.89999999999</v>
      </c>
      <c r="G262" s="30"/>
    </row>
    <row r="263" s="27" customFormat="1" ht="21.75" customHeight="1">
      <c r="B263" s="36" t="s">
        <v>43</v>
      </c>
      <c r="C263" s="43"/>
      <c r="D263" s="43"/>
      <c r="E263" s="60" t="s">
        <v>44</v>
      </c>
      <c r="F263" s="39">
        <f t="shared" si="21"/>
        <v>103827.89999999999</v>
      </c>
      <c r="G263" s="30"/>
    </row>
    <row r="264" s="27" customFormat="1" ht="48" customHeight="1">
      <c r="B264" s="36" t="s">
        <v>177</v>
      </c>
      <c r="C264" s="43"/>
      <c r="D264" s="43"/>
      <c r="E264" s="60" t="s">
        <v>178</v>
      </c>
      <c r="F264" s="39">
        <v>103827.89999999999</v>
      </c>
      <c r="G264" s="30"/>
    </row>
    <row r="265" s="27" customFormat="1" ht="48" customHeight="1">
      <c r="B265" s="51" t="s">
        <v>216</v>
      </c>
      <c r="C265" s="38"/>
      <c r="D265" s="38" t="s">
        <v>217</v>
      </c>
      <c r="E265" s="38"/>
      <c r="F265" s="39">
        <f t="shared" si="21"/>
        <v>13618.6</v>
      </c>
      <c r="G265" s="30"/>
    </row>
    <row r="266" s="27" customFormat="1" ht="27.600000000000001" customHeight="1">
      <c r="B266" s="36" t="s">
        <v>43</v>
      </c>
      <c r="C266" s="42"/>
      <c r="D266" s="38"/>
      <c r="E266" s="42" t="s">
        <v>44</v>
      </c>
      <c r="F266" s="39">
        <f t="shared" si="21"/>
        <v>13618.6</v>
      </c>
      <c r="G266" s="30"/>
    </row>
    <row r="267" s="27" customFormat="1" ht="48" customHeight="1">
      <c r="B267" s="36" t="s">
        <v>177</v>
      </c>
      <c r="C267" s="43"/>
      <c r="D267" s="43"/>
      <c r="E267" s="43" t="s">
        <v>178</v>
      </c>
      <c r="F267" s="39">
        <v>13618.6</v>
      </c>
      <c r="G267" s="30"/>
    </row>
    <row r="268" s="27" customFormat="1" ht="61.5" customHeight="1">
      <c r="B268" s="40" t="s">
        <v>218</v>
      </c>
      <c r="C268" s="38"/>
      <c r="D268" s="63" t="s">
        <v>219</v>
      </c>
      <c r="E268" s="38"/>
      <c r="F268" s="35">
        <f>SUM(F269+F271)</f>
        <v>379167.59999999998</v>
      </c>
      <c r="G268" s="30"/>
    </row>
    <row r="269" s="27" customFormat="1" ht="28.5" customHeight="1">
      <c r="B269" s="36" t="s">
        <v>43</v>
      </c>
      <c r="C269" s="38"/>
      <c r="D269" s="38"/>
      <c r="E269" s="38" t="s">
        <v>44</v>
      </c>
      <c r="F269" s="35">
        <f t="shared" si="21"/>
        <v>104000</v>
      </c>
      <c r="G269" s="30"/>
    </row>
    <row r="270" s="27" customFormat="1" ht="48" customHeight="1">
      <c r="B270" s="36" t="s">
        <v>177</v>
      </c>
      <c r="C270" s="38"/>
      <c r="D270" s="38"/>
      <c r="E270" s="38" t="s">
        <v>178</v>
      </c>
      <c r="F270" s="39">
        <v>104000</v>
      </c>
      <c r="G270" s="30"/>
    </row>
    <row r="271" s="27" customFormat="1" ht="30" customHeight="1">
      <c r="B271" s="36" t="s">
        <v>193</v>
      </c>
      <c r="C271" s="38"/>
      <c r="D271" s="43"/>
      <c r="E271" s="38" t="s">
        <v>194</v>
      </c>
      <c r="F271" s="35">
        <f t="shared" si="21"/>
        <v>275167.59999999998</v>
      </c>
      <c r="G271" s="30"/>
    </row>
    <row r="272" s="27" customFormat="1" ht="22.5" customHeight="1">
      <c r="B272" s="40" t="s">
        <v>195</v>
      </c>
      <c r="C272" s="38"/>
      <c r="D272" s="43"/>
      <c r="E272" s="38" t="s">
        <v>196</v>
      </c>
      <c r="F272" s="35">
        <v>275167.59999999998</v>
      </c>
      <c r="G272" s="30"/>
    </row>
    <row r="273" s="27" customFormat="1" ht="33.75" customHeight="1">
      <c r="B273" s="36" t="s">
        <v>220</v>
      </c>
      <c r="C273" s="38"/>
      <c r="D273" s="63" t="s">
        <v>221</v>
      </c>
      <c r="E273" s="38"/>
      <c r="F273" s="35">
        <f t="shared" si="21"/>
        <v>6915</v>
      </c>
      <c r="G273" s="30"/>
    </row>
    <row r="274" s="27" customFormat="1" ht="30" customHeight="1">
      <c r="B274" s="36" t="s">
        <v>193</v>
      </c>
      <c r="C274" s="42"/>
      <c r="D274" s="38"/>
      <c r="E274" s="34" t="s">
        <v>194</v>
      </c>
      <c r="F274" s="39">
        <f t="shared" si="21"/>
        <v>6915</v>
      </c>
      <c r="G274" s="30"/>
    </row>
    <row r="275" s="27" customFormat="1" ht="22.5" customHeight="1">
      <c r="B275" s="40" t="s">
        <v>195</v>
      </c>
      <c r="C275" s="38"/>
      <c r="D275" s="64"/>
      <c r="E275" s="38" t="s">
        <v>196</v>
      </c>
      <c r="F275" s="39">
        <v>6915</v>
      </c>
      <c r="G275" s="30"/>
    </row>
    <row r="276" s="27" customFormat="1" ht="57.75" customHeight="1">
      <c r="B276" s="36" t="s">
        <v>222</v>
      </c>
      <c r="C276" s="41"/>
      <c r="D276" s="65" t="s">
        <v>223</v>
      </c>
      <c r="E276" s="38"/>
      <c r="F276" s="39">
        <f t="shared" si="21"/>
        <v>59414</v>
      </c>
      <c r="G276" s="30"/>
    </row>
    <row r="277" s="27" customFormat="1" ht="30" customHeight="1">
      <c r="B277" s="36" t="s">
        <v>43</v>
      </c>
      <c r="C277" s="42"/>
      <c r="D277" s="38"/>
      <c r="E277" s="42" t="s">
        <v>44</v>
      </c>
      <c r="F277" s="39">
        <f t="shared" si="21"/>
        <v>59414</v>
      </c>
      <c r="G277" s="30"/>
    </row>
    <row r="278" s="27" customFormat="1" ht="48" customHeight="1">
      <c r="B278" s="36" t="s">
        <v>177</v>
      </c>
      <c r="C278" s="38"/>
      <c r="D278" s="42"/>
      <c r="E278" s="38" t="s">
        <v>178</v>
      </c>
      <c r="F278" s="39">
        <v>59414</v>
      </c>
      <c r="G278" s="30"/>
    </row>
    <row r="279" s="27" customFormat="1" ht="49.5" customHeight="1">
      <c r="B279" s="36" t="s">
        <v>102</v>
      </c>
      <c r="C279" s="38"/>
      <c r="D279" s="38" t="s">
        <v>103</v>
      </c>
      <c r="E279" s="38"/>
      <c r="F279" s="39">
        <f t="shared" si="21"/>
        <v>7557</v>
      </c>
      <c r="G279" s="30"/>
    </row>
    <row r="280" s="27" customFormat="1" ht="45.75" customHeight="1">
      <c r="B280" s="46" t="s">
        <v>104</v>
      </c>
      <c r="C280" s="38"/>
      <c r="D280" s="38" t="s">
        <v>105</v>
      </c>
      <c r="E280" s="38"/>
      <c r="F280" s="39">
        <f t="shared" si="21"/>
        <v>7557</v>
      </c>
      <c r="G280" s="30"/>
    </row>
    <row r="281" s="27" customFormat="1">
      <c r="B281" s="36" t="s">
        <v>202</v>
      </c>
      <c r="C281" s="41"/>
      <c r="D281" s="38" t="s">
        <v>224</v>
      </c>
      <c r="E281" s="38"/>
      <c r="F281" s="39">
        <f>SUM(F282+F284)</f>
        <v>7557</v>
      </c>
      <c r="G281" s="30"/>
    </row>
    <row r="282" s="27" customFormat="1" ht="28.5">
      <c r="B282" s="36" t="s">
        <v>37</v>
      </c>
      <c r="C282" s="47"/>
      <c r="D282" s="38"/>
      <c r="E282" s="38" t="s">
        <v>38</v>
      </c>
      <c r="F282" s="35">
        <f>SUM(F283)</f>
        <v>7547</v>
      </c>
      <c r="G282" s="30"/>
    </row>
    <row r="283" s="27" customFormat="1" ht="28.5">
      <c r="B283" s="36" t="s">
        <v>39</v>
      </c>
      <c r="C283" s="38"/>
      <c r="D283" s="38"/>
      <c r="E283" s="52" t="s">
        <v>40</v>
      </c>
      <c r="F283" s="39">
        <v>7547</v>
      </c>
      <c r="G283" s="30"/>
    </row>
    <row r="284" s="27" customFormat="1">
      <c r="B284" s="36" t="s">
        <v>43</v>
      </c>
      <c r="C284" s="38"/>
      <c r="D284" s="38"/>
      <c r="E284" s="38" t="s">
        <v>44</v>
      </c>
      <c r="F284" s="39">
        <f>SUM(F285)</f>
        <v>10</v>
      </c>
      <c r="G284" s="30"/>
    </row>
    <row r="285" s="27" customFormat="1">
      <c r="B285" s="36" t="s">
        <v>110</v>
      </c>
      <c r="C285" s="38"/>
      <c r="D285" s="38"/>
      <c r="E285" s="38" t="s">
        <v>111</v>
      </c>
      <c r="F285" s="39">
        <v>10</v>
      </c>
      <c r="G285" s="30"/>
    </row>
    <row r="286" s="27" customFormat="1">
      <c r="B286" s="36" t="s">
        <v>225</v>
      </c>
      <c r="C286" s="38" t="s">
        <v>226</v>
      </c>
      <c r="D286" s="38"/>
      <c r="E286" s="38"/>
      <c r="F286" s="39">
        <f>SUM(F287+F315)</f>
        <v>93158.700000000012</v>
      </c>
      <c r="G286" s="30"/>
    </row>
    <row r="287" s="27" customFormat="1" ht="57">
      <c r="B287" s="44" t="s">
        <v>88</v>
      </c>
      <c r="C287" s="38"/>
      <c r="D287" s="34" t="s">
        <v>89</v>
      </c>
      <c r="E287" s="34"/>
      <c r="F287" s="35">
        <f>SUM(F288)</f>
        <v>79498.900000000009</v>
      </c>
      <c r="G287" s="30"/>
    </row>
    <row r="288" s="27" customFormat="1" ht="28.5">
      <c r="B288" s="36" t="s">
        <v>227</v>
      </c>
      <c r="C288" s="62"/>
      <c r="D288" s="38" t="s">
        <v>228</v>
      </c>
      <c r="E288" s="38"/>
      <c r="F288" s="39">
        <f>SUM(F289+F294+F297+F300+F312+F306+F309+F303)</f>
        <v>79498.900000000009</v>
      </c>
      <c r="G288" s="30"/>
    </row>
    <row r="289" s="27" customFormat="1" ht="20.25" customHeight="1">
      <c r="B289" s="44" t="s">
        <v>229</v>
      </c>
      <c r="C289" s="38"/>
      <c r="D289" s="38" t="s">
        <v>230</v>
      </c>
      <c r="E289" s="52"/>
      <c r="F289" s="39">
        <f>SUM(F290+F292)</f>
        <v>13688.700000000001</v>
      </c>
      <c r="G289" s="30"/>
    </row>
    <row r="290" s="27" customFormat="1" ht="28.5">
      <c r="B290" s="36" t="s">
        <v>37</v>
      </c>
      <c r="C290" s="38"/>
      <c r="D290" s="43"/>
      <c r="E290" s="52" t="s">
        <v>38</v>
      </c>
      <c r="F290" s="39">
        <f>SUM(F291)</f>
        <v>13080</v>
      </c>
      <c r="G290" s="30"/>
    </row>
    <row r="291" s="27" customFormat="1" ht="28.5">
      <c r="B291" s="40" t="s">
        <v>39</v>
      </c>
      <c r="C291" s="60"/>
      <c r="D291" s="38"/>
      <c r="E291" s="58" t="s">
        <v>40</v>
      </c>
      <c r="F291" s="39">
        <v>13080</v>
      </c>
      <c r="G291" s="30"/>
    </row>
    <row r="292" s="27" customFormat="1">
      <c r="B292" s="36" t="s">
        <v>43</v>
      </c>
      <c r="C292" s="60"/>
      <c r="D292" s="34"/>
      <c r="E292" s="58" t="s">
        <v>44</v>
      </c>
      <c r="F292" s="39">
        <f>SUM(F293)</f>
        <v>608.70000000000005</v>
      </c>
      <c r="G292" s="30"/>
    </row>
    <row r="293" s="27" customFormat="1">
      <c r="B293" s="36" t="s">
        <v>110</v>
      </c>
      <c r="C293" s="60"/>
      <c r="D293" s="34"/>
      <c r="E293" s="58" t="s">
        <v>111</v>
      </c>
      <c r="F293" s="39">
        <v>608.70000000000005</v>
      </c>
      <c r="G293" s="30"/>
    </row>
    <row r="294" s="27" customFormat="1">
      <c r="B294" s="36" t="s">
        <v>231</v>
      </c>
      <c r="C294" s="38"/>
      <c r="D294" s="34" t="s">
        <v>232</v>
      </c>
      <c r="E294" s="58"/>
      <c r="F294" s="39">
        <f t="shared" ref="F294:F321" si="22">SUM(F295)</f>
        <v>6748</v>
      </c>
      <c r="G294" s="30"/>
    </row>
    <row r="295" s="27" customFormat="1" ht="28.5">
      <c r="B295" s="40" t="s">
        <v>37</v>
      </c>
      <c r="C295" s="38"/>
      <c r="D295" s="38"/>
      <c r="E295" s="58" t="s">
        <v>38</v>
      </c>
      <c r="F295" s="39">
        <f t="shared" si="22"/>
        <v>6748</v>
      </c>
      <c r="G295" s="30"/>
    </row>
    <row r="296" s="27" customFormat="1" ht="28.5">
      <c r="B296" s="36" t="s">
        <v>142</v>
      </c>
      <c r="C296" s="38"/>
      <c r="D296" s="38"/>
      <c r="E296" s="38" t="s">
        <v>40</v>
      </c>
      <c r="F296" s="39">
        <v>6748</v>
      </c>
      <c r="G296" s="30"/>
    </row>
    <row r="297" s="27" customFormat="1">
      <c r="B297" s="36" t="s">
        <v>233</v>
      </c>
      <c r="C297" s="38"/>
      <c r="D297" s="38" t="s">
        <v>234</v>
      </c>
      <c r="E297" s="38"/>
      <c r="F297" s="39">
        <f t="shared" si="22"/>
        <v>47789.599999999999</v>
      </c>
      <c r="G297" s="30"/>
    </row>
    <row r="298" s="27" customFormat="1" ht="28.5">
      <c r="B298" s="44" t="s">
        <v>37</v>
      </c>
      <c r="C298" s="38"/>
      <c r="D298" s="38"/>
      <c r="E298" s="59" t="s">
        <v>38</v>
      </c>
      <c r="F298" s="39">
        <f t="shared" si="22"/>
        <v>47789.599999999999</v>
      </c>
      <c r="G298" s="30"/>
    </row>
    <row r="299" s="27" customFormat="1" ht="28.5">
      <c r="B299" s="40" t="s">
        <v>142</v>
      </c>
      <c r="C299" s="38"/>
      <c r="D299" s="38"/>
      <c r="E299" s="59" t="s">
        <v>40</v>
      </c>
      <c r="F299" s="39">
        <v>47789.599999999999</v>
      </c>
      <c r="G299" s="30"/>
    </row>
    <row r="300" s="27" customFormat="1" ht="20.25" customHeight="1">
      <c r="B300" s="36" t="s">
        <v>235</v>
      </c>
      <c r="C300" s="38"/>
      <c r="D300" s="38" t="s">
        <v>236</v>
      </c>
      <c r="E300" s="60"/>
      <c r="F300" s="39">
        <f t="shared" si="22"/>
        <v>700</v>
      </c>
      <c r="G300" s="30"/>
    </row>
    <row r="301" s="27" customFormat="1" ht="28.5">
      <c r="B301" s="36" t="s">
        <v>37</v>
      </c>
      <c r="C301" s="38"/>
      <c r="D301" s="38"/>
      <c r="E301" s="38" t="s">
        <v>38</v>
      </c>
      <c r="F301" s="39">
        <f t="shared" si="22"/>
        <v>700</v>
      </c>
      <c r="G301" s="30"/>
    </row>
    <row r="302" s="27" customFormat="1" ht="28.5">
      <c r="B302" s="40" t="s">
        <v>39</v>
      </c>
      <c r="C302" s="52"/>
      <c r="D302" s="38"/>
      <c r="E302" s="38" t="s">
        <v>40</v>
      </c>
      <c r="F302" s="39">
        <v>700</v>
      </c>
      <c r="G302" s="30"/>
    </row>
    <row r="303" s="27" customFormat="1" ht="57">
      <c r="B303" s="61" t="s">
        <v>237</v>
      </c>
      <c r="C303" s="52"/>
      <c r="D303" s="38" t="s">
        <v>238</v>
      </c>
      <c r="E303" s="38"/>
      <c r="F303" s="39">
        <f t="shared" si="22"/>
        <v>30</v>
      </c>
      <c r="G303" s="30"/>
    </row>
    <row r="304" s="27" customFormat="1" ht="28.5">
      <c r="B304" s="36" t="s">
        <v>37</v>
      </c>
      <c r="C304" s="52"/>
      <c r="D304" s="38"/>
      <c r="E304" s="42" t="s">
        <v>38</v>
      </c>
      <c r="F304" s="39">
        <f t="shared" si="22"/>
        <v>30</v>
      </c>
      <c r="G304" s="30"/>
    </row>
    <row r="305" s="27" customFormat="1" ht="28.5">
      <c r="B305" s="36" t="s">
        <v>39</v>
      </c>
      <c r="C305" s="52"/>
      <c r="D305" s="38"/>
      <c r="E305" s="38" t="s">
        <v>40</v>
      </c>
      <c r="F305" s="39">
        <v>30</v>
      </c>
      <c r="G305" s="30"/>
    </row>
    <row r="306" s="27" customFormat="1" ht="71.25">
      <c r="B306" s="36" t="s">
        <v>239</v>
      </c>
      <c r="C306" s="38"/>
      <c r="D306" s="38" t="s">
        <v>240</v>
      </c>
      <c r="E306" s="38"/>
      <c r="F306" s="39">
        <f t="shared" si="22"/>
        <v>202.80000000000001</v>
      </c>
      <c r="G306" s="30"/>
    </row>
    <row r="307" s="27" customFormat="1" ht="28.5">
      <c r="B307" s="44" t="s">
        <v>37</v>
      </c>
      <c r="C307" s="38"/>
      <c r="D307" s="38"/>
      <c r="E307" s="59" t="s">
        <v>38</v>
      </c>
      <c r="F307" s="39">
        <f t="shared" si="22"/>
        <v>202.80000000000001</v>
      </c>
      <c r="G307" s="30"/>
    </row>
    <row r="308" s="27" customFormat="1" ht="28.5">
      <c r="B308" s="40" t="s">
        <v>142</v>
      </c>
      <c r="C308" s="43"/>
      <c r="D308" s="43"/>
      <c r="E308" s="53" t="s">
        <v>40</v>
      </c>
      <c r="F308" s="39">
        <v>202.80000000000001</v>
      </c>
      <c r="G308" s="30"/>
    </row>
    <row r="309" s="27" customFormat="1" ht="71.25">
      <c r="B309" s="36" t="s">
        <v>241</v>
      </c>
      <c r="C309" s="38"/>
      <c r="D309" s="38" t="s">
        <v>242</v>
      </c>
      <c r="E309" s="38"/>
      <c r="F309" s="39">
        <f t="shared" si="22"/>
        <v>9999</v>
      </c>
      <c r="G309" s="30"/>
    </row>
    <row r="310" s="27" customFormat="1" ht="28.5">
      <c r="B310" s="44" t="s">
        <v>37</v>
      </c>
      <c r="C310" s="38"/>
      <c r="D310" s="38"/>
      <c r="E310" s="59" t="s">
        <v>38</v>
      </c>
      <c r="F310" s="39">
        <f t="shared" si="22"/>
        <v>9999</v>
      </c>
      <c r="G310" s="30"/>
    </row>
    <row r="311" s="27" customFormat="1" ht="28.5">
      <c r="B311" s="40" t="s">
        <v>142</v>
      </c>
      <c r="C311" s="43"/>
      <c r="D311" s="43"/>
      <c r="E311" s="53" t="s">
        <v>40</v>
      </c>
      <c r="F311" s="39">
        <v>9999</v>
      </c>
      <c r="G311" s="30"/>
    </row>
    <row r="312" s="27" customFormat="1" ht="28.5">
      <c r="B312" s="36" t="s">
        <v>243</v>
      </c>
      <c r="C312" s="38"/>
      <c r="D312" s="38" t="s">
        <v>244</v>
      </c>
      <c r="E312" s="38"/>
      <c r="F312" s="39">
        <f t="shared" si="22"/>
        <v>340.80000000000001</v>
      </c>
      <c r="G312" s="30"/>
    </row>
    <row r="313" s="27" customFormat="1" ht="28.5">
      <c r="B313" s="36" t="s">
        <v>37</v>
      </c>
      <c r="C313" s="38"/>
      <c r="D313" s="38"/>
      <c r="E313" s="38" t="s">
        <v>38</v>
      </c>
      <c r="F313" s="39">
        <f t="shared" si="22"/>
        <v>340.80000000000001</v>
      </c>
      <c r="G313" s="30"/>
    </row>
    <row r="314" s="27" customFormat="1" ht="28.5">
      <c r="B314" s="40" t="s">
        <v>142</v>
      </c>
      <c r="C314" s="38"/>
      <c r="D314" s="38"/>
      <c r="E314" s="38" t="s">
        <v>40</v>
      </c>
      <c r="F314" s="39">
        <v>340.80000000000001</v>
      </c>
      <c r="G314" s="30"/>
    </row>
    <row r="315" s="27" customFormat="1" ht="52.5" customHeight="1">
      <c r="B315" s="36" t="s">
        <v>245</v>
      </c>
      <c r="C315" s="38"/>
      <c r="D315" s="38" t="s">
        <v>246</v>
      </c>
      <c r="E315" s="38"/>
      <c r="F315" s="35">
        <f t="shared" si="22"/>
        <v>13659.799999999999</v>
      </c>
      <c r="G315" s="30"/>
    </row>
    <row r="316" s="27" customFormat="1" ht="29.25">
      <c r="B316" s="36" t="s">
        <v>247</v>
      </c>
      <c r="C316" s="38"/>
      <c r="D316" s="38" t="s">
        <v>248</v>
      </c>
      <c r="E316" s="38"/>
      <c r="F316" s="35">
        <f t="shared" si="22"/>
        <v>13659.799999999999</v>
      </c>
      <c r="G316" s="30"/>
    </row>
    <row r="317" s="27" customFormat="1" ht="29.25">
      <c r="B317" s="36" t="s">
        <v>249</v>
      </c>
      <c r="C317" s="38"/>
      <c r="D317" s="38" t="s">
        <v>250</v>
      </c>
      <c r="E317" s="38"/>
      <c r="F317" s="35">
        <f t="shared" si="22"/>
        <v>13659.799999999999</v>
      </c>
      <c r="G317" s="30"/>
    </row>
    <row r="318" s="27" customFormat="1" ht="28.5">
      <c r="B318" s="36" t="s">
        <v>37</v>
      </c>
      <c r="C318" s="38"/>
      <c r="D318" s="38"/>
      <c r="E318" s="38" t="s">
        <v>38</v>
      </c>
      <c r="F318" s="35">
        <f t="shared" si="22"/>
        <v>13659.799999999999</v>
      </c>
      <c r="G318" s="30"/>
    </row>
    <row r="319" s="27" customFormat="1" ht="28.5">
      <c r="B319" s="36" t="s">
        <v>142</v>
      </c>
      <c r="C319" s="38"/>
      <c r="D319" s="38"/>
      <c r="E319" s="38" t="s">
        <v>40</v>
      </c>
      <c r="F319" s="35">
        <v>13659.799999999999</v>
      </c>
      <c r="G319" s="30"/>
    </row>
    <row r="320" s="27" customFormat="1" ht="22.5" customHeight="1">
      <c r="B320" s="44" t="s">
        <v>251</v>
      </c>
      <c r="C320" s="37" t="s">
        <v>252</v>
      </c>
      <c r="D320" s="34"/>
      <c r="E320" s="59"/>
      <c r="F320" s="35">
        <f t="shared" si="22"/>
        <v>13022.6</v>
      </c>
      <c r="G320" s="30"/>
    </row>
    <row r="321" s="27" customFormat="1" ht="61.200000000000003" customHeight="1">
      <c r="B321" s="36" t="s">
        <v>88</v>
      </c>
      <c r="C321" s="42"/>
      <c r="D321" s="38" t="s">
        <v>89</v>
      </c>
      <c r="E321" s="38"/>
      <c r="F321" s="39">
        <f t="shared" si="22"/>
        <v>13022.6</v>
      </c>
      <c r="G321" s="30"/>
    </row>
    <row r="322" s="27" customFormat="1" ht="76.5" customHeight="1">
      <c r="B322" s="36" t="s">
        <v>253</v>
      </c>
      <c r="C322" s="41"/>
      <c r="D322" s="38" t="s">
        <v>254</v>
      </c>
      <c r="E322" s="42"/>
      <c r="F322" s="39">
        <f>SUM(F323+F326+F331+F334)</f>
        <v>13022.6</v>
      </c>
      <c r="G322" s="30"/>
    </row>
    <row r="323" s="27" customFormat="1" ht="29.25">
      <c r="B323" s="48" t="s">
        <v>21</v>
      </c>
      <c r="C323" s="41"/>
      <c r="D323" s="38" t="s">
        <v>255</v>
      </c>
      <c r="E323" s="38"/>
      <c r="F323" s="39">
        <f t="shared" ref="F323:F324" si="23">SUM(F324)</f>
        <v>12532.6</v>
      </c>
      <c r="G323" s="30"/>
    </row>
    <row r="324" s="27" customFormat="1" ht="57.75">
      <c r="B324" s="36" t="s">
        <v>23</v>
      </c>
      <c r="C324" s="41"/>
      <c r="D324" s="38"/>
      <c r="E324" s="38" t="s">
        <v>24</v>
      </c>
      <c r="F324" s="39">
        <f t="shared" si="23"/>
        <v>12532.6</v>
      </c>
      <c r="G324" s="30"/>
    </row>
    <row r="325" s="27" customFormat="1" ht="29.25">
      <c r="B325" s="36" t="s">
        <v>25</v>
      </c>
      <c r="C325" s="41"/>
      <c r="D325" s="38"/>
      <c r="E325" s="38" t="s">
        <v>26</v>
      </c>
      <c r="F325" s="39">
        <v>12532.6</v>
      </c>
      <c r="G325" s="30"/>
    </row>
    <row r="326" s="27" customFormat="1">
      <c r="B326" s="36" t="s">
        <v>35</v>
      </c>
      <c r="C326" s="41"/>
      <c r="D326" s="38" t="s">
        <v>256</v>
      </c>
      <c r="E326" s="38"/>
      <c r="F326" s="39">
        <f>SUM(F327+F329)</f>
        <v>295.29999999999995</v>
      </c>
      <c r="G326" s="30"/>
    </row>
    <row r="327" s="27" customFormat="1" ht="59.25" customHeight="1">
      <c r="B327" s="36" t="s">
        <v>23</v>
      </c>
      <c r="C327" s="41"/>
      <c r="D327" s="38"/>
      <c r="E327" s="38" t="s">
        <v>24</v>
      </c>
      <c r="F327" s="39">
        <f>SUM(F328)</f>
        <v>10.4</v>
      </c>
      <c r="G327" s="30"/>
    </row>
    <row r="328" s="27" customFormat="1" ht="29.25">
      <c r="B328" s="36" t="s">
        <v>25</v>
      </c>
      <c r="C328" s="41"/>
      <c r="D328" s="38"/>
      <c r="E328" s="38" t="s">
        <v>26</v>
      </c>
      <c r="F328" s="39">
        <v>10.4</v>
      </c>
      <c r="G328" s="30"/>
    </row>
    <row r="329" s="27" customFormat="1" ht="29.25">
      <c r="B329" s="36" t="s">
        <v>37</v>
      </c>
      <c r="C329" s="41"/>
      <c r="D329" s="38"/>
      <c r="E329" s="38" t="s">
        <v>38</v>
      </c>
      <c r="F329" s="39">
        <f>SUM(F330)</f>
        <v>284.89999999999998</v>
      </c>
      <c r="G329" s="30"/>
    </row>
    <row r="330" s="27" customFormat="1" ht="29.25">
      <c r="B330" s="40" t="s">
        <v>39</v>
      </c>
      <c r="C330" s="41"/>
      <c r="D330" s="38"/>
      <c r="E330" s="38" t="s">
        <v>40</v>
      </c>
      <c r="F330" s="39">
        <v>284.89999999999998</v>
      </c>
      <c r="G330" s="30"/>
    </row>
    <row r="331" s="27" customFormat="1" ht="57.75">
      <c r="B331" s="36" t="s">
        <v>257</v>
      </c>
      <c r="C331" s="41"/>
      <c r="D331" s="38" t="s">
        <v>258</v>
      </c>
      <c r="E331" s="52"/>
      <c r="F331" s="39">
        <f t="shared" ref="F331:F335" si="24">SUM(F332)</f>
        <v>122.7</v>
      </c>
      <c r="G331" s="30"/>
    </row>
    <row r="332" s="27" customFormat="1" ht="62.25" customHeight="1">
      <c r="B332" s="36" t="s">
        <v>23</v>
      </c>
      <c r="C332" s="41"/>
      <c r="D332" s="38"/>
      <c r="E332" s="52" t="s">
        <v>24</v>
      </c>
      <c r="F332" s="39">
        <f t="shared" si="24"/>
        <v>122.7</v>
      </c>
      <c r="G332" s="30"/>
    </row>
    <row r="333" s="27" customFormat="1" ht="29.25">
      <c r="B333" s="36" t="s">
        <v>25</v>
      </c>
      <c r="C333" s="41"/>
      <c r="D333" s="38"/>
      <c r="E333" s="52" t="s">
        <v>26</v>
      </c>
      <c r="F333" s="39">
        <v>122.7</v>
      </c>
      <c r="G333" s="30"/>
    </row>
    <row r="334" s="27" customFormat="1" ht="57.75">
      <c r="B334" s="36" t="s">
        <v>259</v>
      </c>
      <c r="C334" s="41"/>
      <c r="D334" s="38" t="s">
        <v>260</v>
      </c>
      <c r="E334" s="52"/>
      <c r="F334" s="39">
        <f t="shared" si="24"/>
        <v>72</v>
      </c>
      <c r="G334" s="30"/>
    </row>
    <row r="335" s="27" customFormat="1" ht="29.25">
      <c r="B335" s="40" t="s">
        <v>37</v>
      </c>
      <c r="C335" s="41"/>
      <c r="D335" s="38"/>
      <c r="E335" s="60" t="s">
        <v>38</v>
      </c>
      <c r="F335" s="49">
        <f t="shared" si="24"/>
        <v>72</v>
      </c>
      <c r="G335" s="30"/>
    </row>
    <row r="336" s="27" customFormat="1" ht="29.25">
      <c r="B336" s="40" t="s">
        <v>39</v>
      </c>
      <c r="C336" s="41"/>
      <c r="D336" s="38"/>
      <c r="E336" s="38" t="s">
        <v>40</v>
      </c>
      <c r="F336" s="39">
        <v>72</v>
      </c>
      <c r="G336" s="30"/>
    </row>
    <row r="337" s="27" customFormat="1">
      <c r="B337" s="36" t="s">
        <v>261</v>
      </c>
      <c r="C337" s="38" t="s">
        <v>262</v>
      </c>
      <c r="D337" s="38"/>
      <c r="E337" s="38"/>
      <c r="F337" s="39">
        <f>SUM(F338+F352+F418+F449+F396)</f>
        <v>928418.59999999986</v>
      </c>
      <c r="G337" s="30"/>
    </row>
    <row r="338" s="27" customFormat="1">
      <c r="B338" s="36" t="s">
        <v>263</v>
      </c>
      <c r="C338" s="38" t="s">
        <v>264</v>
      </c>
      <c r="D338" s="38"/>
      <c r="E338" s="38"/>
      <c r="F338" s="39">
        <f>SUM(F343+F339)</f>
        <v>358619.49999999994</v>
      </c>
      <c r="G338" s="30"/>
    </row>
    <row r="339" s="27" customFormat="1" ht="52.5" customHeight="1">
      <c r="B339" s="36" t="s">
        <v>84</v>
      </c>
      <c r="C339" s="38"/>
      <c r="D339" s="38" t="s">
        <v>85</v>
      </c>
      <c r="E339" s="52"/>
      <c r="F339" s="39">
        <f>SUM(F341)</f>
        <v>6628.3000000000002</v>
      </c>
      <c r="G339" s="30"/>
    </row>
    <row r="340" s="27" customFormat="1" ht="29.25">
      <c r="B340" s="36" t="s">
        <v>86</v>
      </c>
      <c r="C340" s="38"/>
      <c r="D340" s="38" t="s">
        <v>87</v>
      </c>
      <c r="E340" s="60"/>
      <c r="F340" s="49">
        <f t="shared" ref="F340:F344" si="25">SUM(F341)</f>
        <v>6628.3000000000002</v>
      </c>
      <c r="G340" s="30"/>
    </row>
    <row r="341" s="27" customFormat="1" ht="29.25">
      <c r="B341" s="36" t="s">
        <v>265</v>
      </c>
      <c r="C341" s="38"/>
      <c r="D341" s="38"/>
      <c r="E341" s="58" t="s">
        <v>266</v>
      </c>
      <c r="F341" s="49">
        <f t="shared" si="25"/>
        <v>6628.3000000000002</v>
      </c>
      <c r="G341" s="30"/>
    </row>
    <row r="342" s="27" customFormat="1" ht="18" customHeight="1">
      <c r="B342" s="36" t="s">
        <v>267</v>
      </c>
      <c r="C342" s="38"/>
      <c r="D342" s="38"/>
      <c r="E342" s="41" t="s">
        <v>268</v>
      </c>
      <c r="F342" s="39">
        <v>6628.3000000000002</v>
      </c>
      <c r="G342" s="30"/>
    </row>
    <row r="343" s="27" customFormat="1" ht="33" customHeight="1">
      <c r="B343" s="44" t="s">
        <v>269</v>
      </c>
      <c r="C343" s="37"/>
      <c r="D343" s="38" t="s">
        <v>270</v>
      </c>
      <c r="E343" s="38"/>
      <c r="F343" s="39">
        <f t="shared" si="25"/>
        <v>351991.19999999995</v>
      </c>
      <c r="G343" s="30"/>
    </row>
    <row r="344" s="27" customFormat="1" ht="36" customHeight="1">
      <c r="B344" s="36" t="s">
        <v>271</v>
      </c>
      <c r="C344" s="47"/>
      <c r="D344" s="38" t="s">
        <v>272</v>
      </c>
      <c r="E344" s="38"/>
      <c r="F344" s="39">
        <f t="shared" si="25"/>
        <v>351991.19999999995</v>
      </c>
      <c r="G344" s="30"/>
    </row>
    <row r="345" s="27" customFormat="1" ht="23.25" customHeight="1">
      <c r="B345" s="36" t="s">
        <v>187</v>
      </c>
      <c r="C345" s="38"/>
      <c r="D345" s="38" t="s">
        <v>273</v>
      </c>
      <c r="E345" s="38"/>
      <c r="F345" s="39">
        <f>SUM(F346+F349)</f>
        <v>351991.19999999995</v>
      </c>
      <c r="G345" s="30"/>
    </row>
    <row r="346" s="27" customFormat="1" ht="31.5" customHeight="1">
      <c r="B346" s="36" t="s">
        <v>274</v>
      </c>
      <c r="C346" s="38"/>
      <c r="D346" s="38" t="s">
        <v>275</v>
      </c>
      <c r="E346" s="38"/>
      <c r="F346" s="39">
        <f t="shared" ref="F346:F350" si="26">SUM(F347)</f>
        <v>183317.79999999999</v>
      </c>
      <c r="G346" s="30"/>
    </row>
    <row r="347" s="27" customFormat="1" ht="29.25">
      <c r="B347" s="40" t="s">
        <v>265</v>
      </c>
      <c r="C347" s="38"/>
      <c r="D347" s="38"/>
      <c r="E347" s="38" t="s">
        <v>266</v>
      </c>
      <c r="F347" s="39">
        <f t="shared" si="26"/>
        <v>183317.79999999999</v>
      </c>
      <c r="G347" s="30"/>
    </row>
    <row r="348" s="27" customFormat="1">
      <c r="B348" s="36" t="s">
        <v>267</v>
      </c>
      <c r="C348" s="38"/>
      <c r="D348" s="38"/>
      <c r="E348" s="38" t="s">
        <v>268</v>
      </c>
      <c r="F348" s="39">
        <v>183317.79999999999</v>
      </c>
      <c r="G348" s="30"/>
    </row>
    <row r="349" s="27" customFormat="1" ht="43.5">
      <c r="B349" s="36" t="s">
        <v>276</v>
      </c>
      <c r="C349" s="62"/>
      <c r="D349" s="38" t="s">
        <v>277</v>
      </c>
      <c r="E349" s="38"/>
      <c r="F349" s="39">
        <f t="shared" si="26"/>
        <v>168673.39999999999</v>
      </c>
      <c r="G349" s="30"/>
    </row>
    <row r="350" s="27" customFormat="1" ht="29.25">
      <c r="B350" s="40" t="s">
        <v>265</v>
      </c>
      <c r="C350" s="38"/>
      <c r="D350" s="38"/>
      <c r="E350" s="38" t="s">
        <v>266</v>
      </c>
      <c r="F350" s="35">
        <f t="shared" si="26"/>
        <v>168673.39999999999</v>
      </c>
      <c r="G350" s="30"/>
    </row>
    <row r="351" s="27" customFormat="1">
      <c r="B351" s="40" t="s">
        <v>267</v>
      </c>
      <c r="C351" s="41"/>
      <c r="D351" s="38"/>
      <c r="E351" s="38" t="s">
        <v>268</v>
      </c>
      <c r="F351" s="35">
        <v>168673.39999999999</v>
      </c>
      <c r="G351" s="30"/>
    </row>
    <row r="352" s="27" customFormat="1">
      <c r="B352" s="36" t="s">
        <v>278</v>
      </c>
      <c r="C352" s="37" t="s">
        <v>279</v>
      </c>
      <c r="D352" s="34"/>
      <c r="E352" s="59"/>
      <c r="F352" s="35">
        <f>SUM(F359+F353)</f>
        <v>485048.59999999998</v>
      </c>
      <c r="G352" s="30"/>
    </row>
    <row r="353" s="27" customFormat="1" ht="57.75">
      <c r="B353" s="36" t="s">
        <v>84</v>
      </c>
      <c r="C353" s="41"/>
      <c r="D353" s="38" t="s">
        <v>85</v>
      </c>
      <c r="E353" s="38"/>
      <c r="F353" s="39">
        <f>SUM(F354)</f>
        <v>6415.5</v>
      </c>
      <c r="G353" s="30"/>
    </row>
    <row r="354" s="27" customFormat="1" ht="29.25">
      <c r="B354" s="36" t="s">
        <v>86</v>
      </c>
      <c r="C354" s="41"/>
      <c r="D354" s="38" t="s">
        <v>87</v>
      </c>
      <c r="E354" s="38"/>
      <c r="F354" s="39">
        <f>SUM(F357+F355)</f>
        <v>6415.5</v>
      </c>
      <c r="G354" s="30"/>
    </row>
    <row r="355" s="27" customFormat="1" ht="29.25">
      <c r="B355" s="40" t="s">
        <v>37</v>
      </c>
      <c r="C355" s="41"/>
      <c r="D355" s="38"/>
      <c r="E355" s="50" t="s">
        <v>38</v>
      </c>
      <c r="F355" s="35">
        <f>SUM(F356)</f>
        <v>572.89999999999998</v>
      </c>
      <c r="G355" s="30"/>
    </row>
    <row r="356" s="27" customFormat="1" ht="29.25">
      <c r="B356" s="40" t="s">
        <v>39</v>
      </c>
      <c r="C356" s="41"/>
      <c r="D356" s="38"/>
      <c r="E356" s="50" t="s">
        <v>40</v>
      </c>
      <c r="F356" s="35">
        <v>572.89999999999998</v>
      </c>
      <c r="G356" s="30"/>
    </row>
    <row r="357" s="27" customFormat="1" ht="29.25">
      <c r="B357" s="36" t="s">
        <v>265</v>
      </c>
      <c r="C357" s="41"/>
      <c r="D357" s="38"/>
      <c r="E357" s="38" t="s">
        <v>266</v>
      </c>
      <c r="F357" s="35">
        <f>SUM(F358)</f>
        <v>5842.6000000000004</v>
      </c>
      <c r="G357" s="30"/>
    </row>
    <row r="358" s="27" customFormat="1">
      <c r="B358" s="36" t="s">
        <v>267</v>
      </c>
      <c r="C358" s="41"/>
      <c r="D358" s="38"/>
      <c r="E358" s="38" t="s">
        <v>268</v>
      </c>
      <c r="F358" s="35">
        <v>5842.6000000000004</v>
      </c>
      <c r="G358" s="30"/>
    </row>
    <row r="359" s="27" customFormat="1" ht="31.5" customHeight="1">
      <c r="B359" s="36" t="s">
        <v>269</v>
      </c>
      <c r="C359" s="42"/>
      <c r="D359" s="38" t="s">
        <v>270</v>
      </c>
      <c r="E359" s="38"/>
      <c r="F359" s="39">
        <f>SUM(F360)</f>
        <v>478633.09999999998</v>
      </c>
      <c r="G359" s="30"/>
    </row>
    <row r="360" s="27" customFormat="1" ht="43.5">
      <c r="B360" s="44" t="s">
        <v>280</v>
      </c>
      <c r="C360" s="38"/>
      <c r="D360" s="34" t="s">
        <v>281</v>
      </c>
      <c r="E360" s="59"/>
      <c r="F360" s="35">
        <f>SUM(F361+F380+F386)</f>
        <v>478633.09999999998</v>
      </c>
      <c r="G360" s="30"/>
    </row>
    <row r="361" s="27" customFormat="1">
      <c r="B361" s="36" t="s">
        <v>187</v>
      </c>
      <c r="C361" s="38"/>
      <c r="D361" s="38" t="s">
        <v>282</v>
      </c>
      <c r="E361" s="59"/>
      <c r="F361" s="35">
        <f>SUM(F362+F365+F368+F374+F377+F371)</f>
        <v>315893.79999999999</v>
      </c>
      <c r="G361" s="30"/>
    </row>
    <row r="362" s="27" customFormat="1" ht="39.75" customHeight="1">
      <c r="B362" s="36" t="s">
        <v>283</v>
      </c>
      <c r="C362" s="38"/>
      <c r="D362" s="38" t="s">
        <v>284</v>
      </c>
      <c r="E362" s="52"/>
      <c r="F362" s="39">
        <f t="shared" ref="F362:F380" si="27">SUM(F363)</f>
        <v>55361.300000000003</v>
      </c>
      <c r="G362" s="30"/>
    </row>
    <row r="363" s="27" customFormat="1" ht="29.25">
      <c r="B363" s="40" t="s">
        <v>265</v>
      </c>
      <c r="C363" s="38"/>
      <c r="D363" s="38"/>
      <c r="E363" s="38" t="s">
        <v>266</v>
      </c>
      <c r="F363" s="39">
        <f t="shared" si="27"/>
        <v>55361.300000000003</v>
      </c>
      <c r="G363" s="30"/>
    </row>
    <row r="364" s="27" customFormat="1">
      <c r="B364" s="40" t="s">
        <v>267</v>
      </c>
      <c r="C364" s="38"/>
      <c r="D364" s="38"/>
      <c r="E364" s="43" t="s">
        <v>268</v>
      </c>
      <c r="F364" s="39">
        <v>55361.300000000003</v>
      </c>
      <c r="G364" s="30"/>
    </row>
    <row r="365" s="27" customFormat="1" ht="48" customHeight="1">
      <c r="B365" s="40" t="s">
        <v>285</v>
      </c>
      <c r="C365" s="41"/>
      <c r="D365" s="38" t="s">
        <v>286</v>
      </c>
      <c r="E365" s="38"/>
      <c r="F365" s="35">
        <f t="shared" si="27"/>
        <v>3031.1999999999998</v>
      </c>
      <c r="G365" s="30"/>
    </row>
    <row r="366" s="27" customFormat="1" ht="30.75" customHeight="1">
      <c r="B366" s="40" t="s">
        <v>37</v>
      </c>
      <c r="C366" s="38"/>
      <c r="D366" s="38"/>
      <c r="E366" s="52" t="s">
        <v>38</v>
      </c>
      <c r="F366" s="39">
        <f t="shared" si="27"/>
        <v>3031.1999999999998</v>
      </c>
      <c r="G366" s="30"/>
    </row>
    <row r="367" s="27" customFormat="1" ht="36" customHeight="1">
      <c r="B367" s="40" t="s">
        <v>39</v>
      </c>
      <c r="C367" s="38"/>
      <c r="D367" s="38"/>
      <c r="E367" s="52" t="s">
        <v>40</v>
      </c>
      <c r="F367" s="39">
        <v>3031.1999999999998</v>
      </c>
      <c r="G367" s="30"/>
    </row>
    <row r="368" s="27" customFormat="1" ht="36" customHeight="1">
      <c r="B368" s="36" t="s">
        <v>287</v>
      </c>
      <c r="C368" s="38"/>
      <c r="D368" s="38" t="s">
        <v>288</v>
      </c>
      <c r="E368" s="38"/>
      <c r="F368" s="39">
        <f t="shared" si="27"/>
        <v>213611.10000000001</v>
      </c>
      <c r="G368" s="30"/>
    </row>
    <row r="369" s="27" customFormat="1" ht="29.25">
      <c r="B369" s="36" t="s">
        <v>265</v>
      </c>
      <c r="C369" s="37"/>
      <c r="D369" s="45"/>
      <c r="E369" s="38" t="s">
        <v>266</v>
      </c>
      <c r="F369" s="39">
        <f t="shared" si="27"/>
        <v>213611.10000000001</v>
      </c>
      <c r="G369" s="30"/>
    </row>
    <row r="370" s="27" customFormat="1">
      <c r="B370" s="40" t="s">
        <v>267</v>
      </c>
      <c r="C370" s="58"/>
      <c r="D370" s="38"/>
      <c r="E370" s="38" t="s">
        <v>268</v>
      </c>
      <c r="F370" s="39">
        <v>213611.10000000001</v>
      </c>
      <c r="G370" s="30"/>
    </row>
    <row r="371" s="27" customFormat="1" ht="43.5">
      <c r="B371" s="36" t="s">
        <v>289</v>
      </c>
      <c r="C371" s="38"/>
      <c r="D371" s="64" t="s">
        <v>290</v>
      </c>
      <c r="E371" s="38"/>
      <c r="F371" s="39">
        <f t="shared" si="27"/>
        <v>7405.1999999999998</v>
      </c>
      <c r="G371" s="30"/>
    </row>
    <row r="372" s="27" customFormat="1" ht="29.25">
      <c r="B372" s="36" t="s">
        <v>265</v>
      </c>
      <c r="C372" s="38"/>
      <c r="D372" s="38"/>
      <c r="E372" s="38" t="s">
        <v>266</v>
      </c>
      <c r="F372" s="39">
        <f t="shared" si="27"/>
        <v>7405.1999999999998</v>
      </c>
      <c r="G372" s="30"/>
    </row>
    <row r="373" s="27" customFormat="1">
      <c r="B373" s="36" t="s">
        <v>267</v>
      </c>
      <c r="C373" s="38"/>
      <c r="D373" s="38"/>
      <c r="E373" s="38" t="s">
        <v>268</v>
      </c>
      <c r="F373" s="39">
        <v>7405.1999999999998</v>
      </c>
      <c r="G373" s="30"/>
    </row>
    <row r="374" s="27" customFormat="1" ht="50.25" customHeight="1">
      <c r="B374" s="36" t="s">
        <v>291</v>
      </c>
      <c r="C374" s="41"/>
      <c r="D374" s="38" t="s">
        <v>292</v>
      </c>
      <c r="E374" s="38"/>
      <c r="F374" s="39">
        <f t="shared" si="27"/>
        <v>25616.099999999999</v>
      </c>
      <c r="G374" s="30"/>
    </row>
    <row r="375" s="27" customFormat="1" ht="30" customHeight="1">
      <c r="B375" s="36" t="s">
        <v>265</v>
      </c>
      <c r="C375" s="41"/>
      <c r="D375" s="38"/>
      <c r="E375" s="38" t="s">
        <v>266</v>
      </c>
      <c r="F375" s="39">
        <f t="shared" si="27"/>
        <v>25616.099999999999</v>
      </c>
      <c r="G375" s="30"/>
    </row>
    <row r="376" s="27" customFormat="1" ht="21" customHeight="1">
      <c r="B376" s="40" t="s">
        <v>267</v>
      </c>
      <c r="C376" s="41"/>
      <c r="D376" s="38"/>
      <c r="E376" s="43" t="s">
        <v>268</v>
      </c>
      <c r="F376" s="39">
        <v>25616.099999999999</v>
      </c>
      <c r="G376" s="30"/>
    </row>
    <row r="377" s="27" customFormat="1" ht="47.25" customHeight="1">
      <c r="B377" s="36" t="s">
        <v>293</v>
      </c>
      <c r="C377" s="41"/>
      <c r="D377" s="38" t="s">
        <v>294</v>
      </c>
      <c r="E377" s="38"/>
      <c r="F377" s="39">
        <f t="shared" si="27"/>
        <v>10868.9</v>
      </c>
      <c r="G377" s="30"/>
    </row>
    <row r="378" s="27" customFormat="1" ht="29.25">
      <c r="B378" s="36" t="s">
        <v>265</v>
      </c>
      <c r="C378" s="41"/>
      <c r="D378" s="38"/>
      <c r="E378" s="38" t="s">
        <v>266</v>
      </c>
      <c r="F378" s="39">
        <f t="shared" si="27"/>
        <v>10868.9</v>
      </c>
      <c r="G378" s="30"/>
    </row>
    <row r="379" s="27" customFormat="1">
      <c r="B379" s="36" t="s">
        <v>295</v>
      </c>
      <c r="C379" s="38"/>
      <c r="D379" s="38"/>
      <c r="E379" s="38" t="s">
        <v>296</v>
      </c>
      <c r="F379" s="39">
        <v>10868.9</v>
      </c>
      <c r="G379" s="30"/>
    </row>
    <row r="380" s="27" customFormat="1">
      <c r="B380" s="36" t="s">
        <v>297</v>
      </c>
      <c r="C380" s="37"/>
      <c r="D380" s="34" t="s">
        <v>298</v>
      </c>
      <c r="E380" s="34"/>
      <c r="F380" s="39">
        <f t="shared" si="27"/>
        <v>133119.89999999999</v>
      </c>
      <c r="G380" s="30"/>
    </row>
    <row r="381" s="27" customFormat="1" ht="29.25">
      <c r="B381" s="40" t="s">
        <v>299</v>
      </c>
      <c r="C381" s="41"/>
      <c r="D381" s="38" t="s">
        <v>300</v>
      </c>
      <c r="E381" s="43"/>
      <c r="F381" s="39">
        <f>SUM(F384+F382)</f>
        <v>133119.89999999999</v>
      </c>
      <c r="G381" s="30"/>
    </row>
    <row r="382" s="27" customFormat="1" ht="29.25">
      <c r="B382" s="40" t="s">
        <v>37</v>
      </c>
      <c r="C382" s="38"/>
      <c r="D382" s="38"/>
      <c r="E382" s="52" t="s">
        <v>38</v>
      </c>
      <c r="F382" s="39">
        <f>SUM(F383)</f>
        <v>117374.3</v>
      </c>
      <c r="G382" s="30"/>
    </row>
    <row r="383" s="27" customFormat="1" ht="29.25">
      <c r="B383" s="40" t="s">
        <v>39</v>
      </c>
      <c r="C383" s="38"/>
      <c r="D383" s="38"/>
      <c r="E383" s="52" t="s">
        <v>40</v>
      </c>
      <c r="F383" s="39">
        <v>117374.3</v>
      </c>
      <c r="G383" s="30"/>
    </row>
    <row r="384" s="27" customFormat="1" ht="29.25">
      <c r="B384" s="36" t="s">
        <v>265</v>
      </c>
      <c r="C384" s="41"/>
      <c r="D384" s="38"/>
      <c r="E384" s="38" t="s">
        <v>266</v>
      </c>
      <c r="F384" s="39">
        <f>SUM(F385)</f>
        <v>15745.6</v>
      </c>
      <c r="G384" s="30"/>
    </row>
    <row r="385" s="27" customFormat="1">
      <c r="B385" s="40" t="s">
        <v>267</v>
      </c>
      <c r="C385" s="41"/>
      <c r="D385" s="38"/>
      <c r="E385" s="38" t="s">
        <v>268</v>
      </c>
      <c r="F385" s="39">
        <v>15745.6</v>
      </c>
      <c r="G385" s="30"/>
    </row>
    <row r="386" s="27" customFormat="1">
      <c r="B386" s="36" t="s">
        <v>301</v>
      </c>
      <c r="C386" s="37"/>
      <c r="D386" s="34" t="s">
        <v>302</v>
      </c>
      <c r="E386" s="34"/>
      <c r="F386" s="39">
        <f>SUM(F387+F390+F393)</f>
        <v>29619.400000000001</v>
      </c>
      <c r="G386" s="30"/>
    </row>
    <row r="387" s="27" customFormat="1" ht="117.75" customHeight="1">
      <c r="B387" s="36" t="s">
        <v>303</v>
      </c>
      <c r="C387" s="37"/>
      <c r="D387" s="34" t="s">
        <v>304</v>
      </c>
      <c r="E387" s="34"/>
      <c r="F387" s="39">
        <f t="shared" ref="F387:F394" si="28">SUM(F388)</f>
        <v>468.69999999999999</v>
      </c>
      <c r="G387" s="30"/>
    </row>
    <row r="388" s="27" customFormat="1" ht="29.25">
      <c r="B388" s="36" t="s">
        <v>265</v>
      </c>
      <c r="C388" s="41"/>
      <c r="D388" s="38"/>
      <c r="E388" s="38" t="s">
        <v>266</v>
      </c>
      <c r="F388" s="39">
        <f t="shared" si="28"/>
        <v>468.69999999999999</v>
      </c>
      <c r="G388" s="30"/>
    </row>
    <row r="389" s="27" customFormat="1">
      <c r="B389" s="40" t="s">
        <v>267</v>
      </c>
      <c r="C389" s="41"/>
      <c r="D389" s="38"/>
      <c r="E389" s="38" t="s">
        <v>268</v>
      </c>
      <c r="F389" s="39">
        <v>468.69999999999999</v>
      </c>
      <c r="G389" s="30"/>
    </row>
    <row r="390" s="27" customFormat="1" ht="57">
      <c r="B390" s="36" t="s">
        <v>305</v>
      </c>
      <c r="C390" s="37"/>
      <c r="D390" s="34" t="s">
        <v>306</v>
      </c>
      <c r="E390" s="34"/>
      <c r="F390" s="39">
        <f t="shared" si="28"/>
        <v>1496.2</v>
      </c>
      <c r="G390" s="30"/>
    </row>
    <row r="391" s="27" customFormat="1" ht="29.25">
      <c r="B391" s="36" t="s">
        <v>265</v>
      </c>
      <c r="C391" s="41"/>
      <c r="D391" s="38"/>
      <c r="E391" s="38" t="s">
        <v>266</v>
      </c>
      <c r="F391" s="39">
        <f t="shared" si="28"/>
        <v>1496.2</v>
      </c>
      <c r="G391" s="30"/>
    </row>
    <row r="392" s="27" customFormat="1">
      <c r="B392" s="36" t="s">
        <v>267</v>
      </c>
      <c r="C392" s="41"/>
      <c r="D392" s="38"/>
      <c r="E392" s="38" t="s">
        <v>268</v>
      </c>
      <c r="F392" s="35">
        <v>1496.2</v>
      </c>
      <c r="G392" s="30"/>
    </row>
    <row r="393" s="27" customFormat="1" ht="86.25">
      <c r="B393" s="40" t="s">
        <v>307</v>
      </c>
      <c r="C393" s="41"/>
      <c r="D393" s="38" t="s">
        <v>308</v>
      </c>
      <c r="E393" s="38"/>
      <c r="F393" s="35">
        <f t="shared" si="28"/>
        <v>27654.5</v>
      </c>
      <c r="G393" s="30"/>
    </row>
    <row r="394" s="27" customFormat="1" ht="29.25">
      <c r="B394" s="40" t="s">
        <v>265</v>
      </c>
      <c r="C394" s="41"/>
      <c r="D394" s="38"/>
      <c r="E394" s="38" t="s">
        <v>266</v>
      </c>
      <c r="F394" s="35">
        <f t="shared" si="28"/>
        <v>27654.5</v>
      </c>
      <c r="G394" s="30"/>
    </row>
    <row r="395" s="27" customFormat="1">
      <c r="B395" s="36" t="s">
        <v>267</v>
      </c>
      <c r="C395" s="38"/>
      <c r="D395" s="38"/>
      <c r="E395" s="38" t="s">
        <v>268</v>
      </c>
      <c r="F395" s="35">
        <v>27654.5</v>
      </c>
      <c r="G395" s="30"/>
    </row>
    <row r="396" s="27" customFormat="1">
      <c r="B396" s="44" t="s">
        <v>309</v>
      </c>
      <c r="C396" s="37" t="s">
        <v>310</v>
      </c>
      <c r="D396" s="34"/>
      <c r="E396" s="34"/>
      <c r="F396" s="35">
        <f>SUM(F412+F397+F406+F401)</f>
        <v>50793.5</v>
      </c>
      <c r="G396" s="30"/>
    </row>
    <row r="397" s="27" customFormat="1" ht="57.75">
      <c r="B397" s="36" t="s">
        <v>84</v>
      </c>
      <c r="C397" s="41"/>
      <c r="D397" s="38" t="s">
        <v>85</v>
      </c>
      <c r="E397" s="38"/>
      <c r="F397" s="35">
        <f t="shared" ref="F397:F407" si="29">SUM(F398)</f>
        <v>138.40000000000001</v>
      </c>
      <c r="G397" s="30"/>
    </row>
    <row r="398" s="27" customFormat="1" ht="29.25">
      <c r="B398" s="36" t="s">
        <v>86</v>
      </c>
      <c r="C398" s="41"/>
      <c r="D398" s="38" t="s">
        <v>87</v>
      </c>
      <c r="E398" s="38"/>
      <c r="F398" s="35">
        <f t="shared" si="29"/>
        <v>138.40000000000001</v>
      </c>
      <c r="G398" s="30"/>
    </row>
    <row r="399" s="27" customFormat="1" ht="29.25">
      <c r="B399" s="36" t="s">
        <v>265</v>
      </c>
      <c r="C399" s="41"/>
      <c r="D399" s="38"/>
      <c r="E399" s="38" t="s">
        <v>266</v>
      </c>
      <c r="F399" s="35">
        <f t="shared" si="29"/>
        <v>138.40000000000001</v>
      </c>
      <c r="G399" s="30"/>
    </row>
    <row r="400" s="27" customFormat="1">
      <c r="B400" s="36" t="s">
        <v>267</v>
      </c>
      <c r="C400" s="41"/>
      <c r="D400" s="38"/>
      <c r="E400" s="38" t="s">
        <v>268</v>
      </c>
      <c r="F400" s="35">
        <v>138.40000000000001</v>
      </c>
      <c r="G400" s="30"/>
    </row>
    <row r="401" s="27" customFormat="1" ht="57.75">
      <c r="B401" s="36" t="s">
        <v>88</v>
      </c>
      <c r="C401" s="41"/>
      <c r="D401" s="65" t="s">
        <v>89</v>
      </c>
      <c r="E401" s="38"/>
      <c r="F401" s="66">
        <f t="shared" si="29"/>
        <v>45</v>
      </c>
      <c r="G401" s="30"/>
    </row>
    <row r="402" s="27" customFormat="1" ht="29.25">
      <c r="B402" s="36" t="s">
        <v>168</v>
      </c>
      <c r="C402" s="41"/>
      <c r="D402" s="38" t="s">
        <v>169</v>
      </c>
      <c r="E402" s="38"/>
      <c r="F402" s="66">
        <f t="shared" si="29"/>
        <v>45</v>
      </c>
      <c r="G402" s="30"/>
    </row>
    <row r="403" s="27" customFormat="1" ht="29.25">
      <c r="B403" s="36" t="s">
        <v>311</v>
      </c>
      <c r="C403" s="41"/>
      <c r="D403" s="38" t="s">
        <v>312</v>
      </c>
      <c r="E403" s="38"/>
      <c r="F403" s="66">
        <f t="shared" si="29"/>
        <v>45</v>
      </c>
      <c r="G403" s="30"/>
    </row>
    <row r="404" s="27" customFormat="1" ht="29.25">
      <c r="B404" s="36" t="s">
        <v>265</v>
      </c>
      <c r="C404" s="41"/>
      <c r="D404" s="38"/>
      <c r="E404" s="38" t="s">
        <v>266</v>
      </c>
      <c r="F404" s="66">
        <f t="shared" si="29"/>
        <v>45</v>
      </c>
      <c r="G404" s="30"/>
    </row>
    <row r="405" s="27" customFormat="1">
      <c r="B405" s="36" t="s">
        <v>267</v>
      </c>
      <c r="C405" s="41"/>
      <c r="D405" s="38"/>
      <c r="E405" s="38" t="s">
        <v>268</v>
      </c>
      <c r="F405" s="66">
        <v>45</v>
      </c>
      <c r="G405" s="30"/>
    </row>
    <row r="406" s="27" customFormat="1" ht="43.5">
      <c r="B406" s="67" t="s">
        <v>96</v>
      </c>
      <c r="C406" s="41"/>
      <c r="D406" s="38" t="s">
        <v>97</v>
      </c>
      <c r="E406" s="38"/>
      <c r="F406" s="35">
        <f t="shared" si="29"/>
        <v>37735</v>
      </c>
      <c r="G406" s="30"/>
    </row>
    <row r="407" s="27" customFormat="1" ht="29.25">
      <c r="B407" s="67" t="s">
        <v>313</v>
      </c>
      <c r="C407" s="41"/>
      <c r="D407" s="38" t="s">
        <v>314</v>
      </c>
      <c r="E407" s="38"/>
      <c r="F407" s="35">
        <f t="shared" si="29"/>
        <v>37735</v>
      </c>
      <c r="G407" s="30"/>
    </row>
    <row r="408" s="27" customFormat="1">
      <c r="B408" s="36" t="s">
        <v>315</v>
      </c>
      <c r="C408" s="38"/>
      <c r="D408" s="38" t="s">
        <v>316</v>
      </c>
      <c r="E408" s="38"/>
      <c r="F408" s="35">
        <f>SUM(F410)</f>
        <v>37735</v>
      </c>
      <c r="G408" s="30"/>
    </row>
    <row r="409" s="27" customFormat="1" ht="29.25">
      <c r="B409" s="36" t="s">
        <v>317</v>
      </c>
      <c r="C409" s="41"/>
      <c r="D409" s="38" t="s">
        <v>318</v>
      </c>
      <c r="E409" s="38"/>
      <c r="F409" s="35">
        <f t="shared" ref="F409:F416" si="30">SUM(F410)</f>
        <v>37735</v>
      </c>
      <c r="G409" s="30"/>
    </row>
    <row r="410" s="27" customFormat="1" ht="29.25">
      <c r="B410" s="40" t="s">
        <v>265</v>
      </c>
      <c r="C410" s="41"/>
      <c r="D410" s="38"/>
      <c r="E410" s="38" t="s">
        <v>266</v>
      </c>
      <c r="F410" s="35">
        <f t="shared" si="30"/>
        <v>37735</v>
      </c>
      <c r="G410" s="30"/>
    </row>
    <row r="411" s="27" customFormat="1">
      <c r="B411" s="40" t="s">
        <v>267</v>
      </c>
      <c r="C411" s="41"/>
      <c r="D411" s="38"/>
      <c r="E411" s="38" t="s">
        <v>268</v>
      </c>
      <c r="F411" s="35">
        <v>37735</v>
      </c>
      <c r="G411" s="30"/>
    </row>
    <row r="412" s="27" customFormat="1" ht="27.75" customHeight="1">
      <c r="B412" s="36" t="s">
        <v>269</v>
      </c>
      <c r="C412" s="41"/>
      <c r="D412" s="38" t="s">
        <v>270</v>
      </c>
      <c r="E412" s="38"/>
      <c r="F412" s="35">
        <f t="shared" si="30"/>
        <v>12875.1</v>
      </c>
      <c r="G412" s="30"/>
    </row>
    <row r="413" s="27" customFormat="1" ht="43.5">
      <c r="B413" s="44" t="s">
        <v>280</v>
      </c>
      <c r="C413" s="41"/>
      <c r="D413" s="38" t="s">
        <v>281</v>
      </c>
      <c r="E413" s="38"/>
      <c r="F413" s="35">
        <f t="shared" si="30"/>
        <v>12875.1</v>
      </c>
      <c r="G413" s="30"/>
    </row>
    <row r="414" s="27" customFormat="1">
      <c r="B414" s="36" t="s">
        <v>187</v>
      </c>
      <c r="C414" s="38"/>
      <c r="D414" s="38" t="s">
        <v>282</v>
      </c>
      <c r="E414" s="38"/>
      <c r="F414" s="35">
        <f t="shared" si="30"/>
        <v>12875.1</v>
      </c>
      <c r="G414" s="30"/>
    </row>
    <row r="415" s="27" customFormat="1" ht="33.75" customHeight="1">
      <c r="B415" s="36" t="s">
        <v>317</v>
      </c>
      <c r="C415" s="41"/>
      <c r="D415" s="38" t="s">
        <v>319</v>
      </c>
      <c r="E415" s="38"/>
      <c r="F415" s="35">
        <f t="shared" si="30"/>
        <v>12875.1</v>
      </c>
      <c r="G415" s="30"/>
    </row>
    <row r="416" s="27" customFormat="1" ht="29.25">
      <c r="B416" s="40" t="s">
        <v>265</v>
      </c>
      <c r="C416" s="41"/>
      <c r="D416" s="38"/>
      <c r="E416" s="38" t="s">
        <v>266</v>
      </c>
      <c r="F416" s="35">
        <f t="shared" si="30"/>
        <v>12875.1</v>
      </c>
      <c r="G416" s="30"/>
    </row>
    <row r="417" s="27" customFormat="1">
      <c r="B417" s="36" t="s">
        <v>267</v>
      </c>
      <c r="C417" s="41"/>
      <c r="D417" s="38"/>
      <c r="E417" s="38" t="s">
        <v>268</v>
      </c>
      <c r="F417" s="35">
        <v>12875.1</v>
      </c>
      <c r="G417" s="30"/>
    </row>
    <row r="418" s="27" customFormat="1">
      <c r="B418" s="36" t="s">
        <v>320</v>
      </c>
      <c r="C418" s="38" t="s">
        <v>321</v>
      </c>
      <c r="D418" s="38"/>
      <c r="E418" s="38"/>
      <c r="F418" s="35">
        <f>SUM(F419+F425+F439+F445)</f>
        <v>3814.8999999999996</v>
      </c>
      <c r="G418" s="30"/>
    </row>
    <row r="419" s="27" customFormat="1" ht="34.5" customHeight="1">
      <c r="B419" s="36" t="s">
        <v>322</v>
      </c>
      <c r="C419" s="38"/>
      <c r="D419" s="38" t="s">
        <v>323</v>
      </c>
      <c r="E419" s="38"/>
      <c r="F419" s="39">
        <f t="shared" ref="F419:F425" si="31">SUM(F420)</f>
        <v>256.69999999999999</v>
      </c>
      <c r="G419" s="30"/>
    </row>
    <row r="420" s="27" customFormat="1" ht="21.75" customHeight="1">
      <c r="B420" s="36" t="s">
        <v>324</v>
      </c>
      <c r="C420" s="38"/>
      <c r="D420" s="38" t="s">
        <v>325</v>
      </c>
      <c r="E420" s="38"/>
      <c r="F420" s="39">
        <f t="shared" si="31"/>
        <v>256.69999999999999</v>
      </c>
      <c r="G420" s="30"/>
    </row>
    <row r="421" s="27" customFormat="1" ht="21.75" customHeight="1">
      <c r="B421" s="36" t="s">
        <v>187</v>
      </c>
      <c r="C421" s="38"/>
      <c r="D421" s="38" t="s">
        <v>326</v>
      </c>
      <c r="E421" s="38"/>
      <c r="F421" s="39">
        <f t="shared" si="31"/>
        <v>256.69999999999999</v>
      </c>
      <c r="G421" s="30"/>
    </row>
    <row r="422" s="27" customFormat="1" ht="29.25">
      <c r="B422" s="51" t="s">
        <v>327</v>
      </c>
      <c r="C422" s="38"/>
      <c r="D422" s="38" t="s">
        <v>328</v>
      </c>
      <c r="E422" s="38"/>
      <c r="F422" s="39">
        <f t="shared" si="31"/>
        <v>256.69999999999999</v>
      </c>
      <c r="G422" s="30"/>
    </row>
    <row r="423" s="27" customFormat="1" ht="29.25">
      <c r="B423" s="36" t="s">
        <v>265</v>
      </c>
      <c r="C423" s="38"/>
      <c r="D423" s="38"/>
      <c r="E423" s="38" t="s">
        <v>266</v>
      </c>
      <c r="F423" s="39">
        <f t="shared" si="31"/>
        <v>256.69999999999999</v>
      </c>
      <c r="G423" s="30"/>
    </row>
    <row r="424" s="27" customFormat="1">
      <c r="B424" s="36" t="s">
        <v>267</v>
      </c>
      <c r="C424" s="38"/>
      <c r="D424" s="38"/>
      <c r="E424" s="38" t="s">
        <v>268</v>
      </c>
      <c r="F424" s="39">
        <v>256.69999999999999</v>
      </c>
      <c r="G424" s="30"/>
    </row>
    <row r="425" s="27" customFormat="1" ht="43.5">
      <c r="B425" s="36" t="s">
        <v>96</v>
      </c>
      <c r="C425" s="38"/>
      <c r="D425" s="38" t="s">
        <v>97</v>
      </c>
      <c r="E425" s="38"/>
      <c r="F425" s="39">
        <f t="shared" si="31"/>
        <v>2204.0999999999999</v>
      </c>
      <c r="G425" s="30"/>
    </row>
    <row r="426" s="27" customFormat="1" ht="29.25">
      <c r="B426" s="36" t="s">
        <v>329</v>
      </c>
      <c r="C426" s="38"/>
      <c r="D426" s="38" t="s">
        <v>330</v>
      </c>
      <c r="E426" s="38"/>
      <c r="F426" s="39">
        <f>SUM(F427+F432+F436)</f>
        <v>2204.0999999999999</v>
      </c>
      <c r="G426" s="30"/>
    </row>
    <row r="427" s="27" customFormat="1" ht="29.25">
      <c r="B427" s="36" t="s">
        <v>331</v>
      </c>
      <c r="C427" s="38"/>
      <c r="D427" s="38" t="s">
        <v>332</v>
      </c>
      <c r="E427" s="38"/>
      <c r="F427" s="39">
        <f>SUM(F428+F430)</f>
        <v>147.5</v>
      </c>
      <c r="G427" s="30"/>
    </row>
    <row r="428" s="27" customFormat="1" ht="61.5" customHeight="1">
      <c r="B428" s="36" t="s">
        <v>23</v>
      </c>
      <c r="C428" s="38"/>
      <c r="D428" s="38"/>
      <c r="E428" s="38" t="s">
        <v>24</v>
      </c>
      <c r="F428" s="39">
        <f>SUM(F429)</f>
        <v>33.600000000000001</v>
      </c>
      <c r="G428" s="30"/>
    </row>
    <row r="429" s="27" customFormat="1">
      <c r="B429" s="36" t="s">
        <v>94</v>
      </c>
      <c r="C429" s="38"/>
      <c r="D429" s="34"/>
      <c r="E429" s="59" t="s">
        <v>95</v>
      </c>
      <c r="F429" s="35">
        <v>33.600000000000001</v>
      </c>
      <c r="G429" s="30"/>
    </row>
    <row r="430" s="27" customFormat="1" ht="29.25">
      <c r="B430" s="40" t="s">
        <v>37</v>
      </c>
      <c r="C430" s="38"/>
      <c r="D430" s="38"/>
      <c r="E430" s="52" t="s">
        <v>38</v>
      </c>
      <c r="F430" s="39">
        <f>SUM(F431)</f>
        <v>113.90000000000001</v>
      </c>
      <c r="G430" s="30"/>
    </row>
    <row r="431" s="27" customFormat="1" ht="29.25">
      <c r="B431" s="40" t="s">
        <v>39</v>
      </c>
      <c r="C431" s="38"/>
      <c r="D431" s="38"/>
      <c r="E431" s="52" t="s">
        <v>40</v>
      </c>
      <c r="F431" s="39">
        <v>113.90000000000001</v>
      </c>
      <c r="G431" s="30"/>
    </row>
    <row r="432" s="27" customFormat="1" ht="29.25">
      <c r="B432" s="36" t="s">
        <v>327</v>
      </c>
      <c r="C432" s="38"/>
      <c r="D432" s="38" t="s">
        <v>333</v>
      </c>
      <c r="E432" s="52"/>
      <c r="F432" s="39">
        <f>SUM(F433)</f>
        <v>1986.5999999999999</v>
      </c>
      <c r="G432" s="30"/>
    </row>
    <row r="433" s="27" customFormat="1" ht="29.25">
      <c r="B433" s="40" t="s">
        <v>265</v>
      </c>
      <c r="C433" s="38"/>
      <c r="D433" s="38"/>
      <c r="E433" s="60" t="s">
        <v>266</v>
      </c>
      <c r="F433" s="39">
        <f>SUM(F434+F435)</f>
        <v>1986.5999999999999</v>
      </c>
      <c r="G433" s="30"/>
    </row>
    <row r="434" s="27" customFormat="1">
      <c r="B434" s="40" t="s">
        <v>267</v>
      </c>
      <c r="C434" s="38"/>
      <c r="D434" s="38"/>
      <c r="E434" s="38" t="s">
        <v>268</v>
      </c>
      <c r="F434" s="39">
        <v>1823</v>
      </c>
      <c r="G434" s="30"/>
    </row>
    <row r="435" s="27" customFormat="1">
      <c r="B435" s="36" t="s">
        <v>295</v>
      </c>
      <c r="C435" s="38"/>
      <c r="D435" s="38"/>
      <c r="E435" s="38" t="s">
        <v>296</v>
      </c>
      <c r="F435" s="39">
        <v>163.59999999999999</v>
      </c>
      <c r="G435" s="30"/>
    </row>
    <row r="436" s="27" customFormat="1" ht="29.25">
      <c r="B436" s="36" t="s">
        <v>334</v>
      </c>
      <c r="C436" s="42"/>
      <c r="D436" s="34" t="s">
        <v>335</v>
      </c>
      <c r="E436" s="42"/>
      <c r="F436" s="39">
        <f t="shared" ref="F436:F449" si="32">SUM(F437)</f>
        <v>70</v>
      </c>
      <c r="G436" s="30"/>
    </row>
    <row r="437" s="27" customFormat="1" ht="29.25">
      <c r="B437" s="36" t="s">
        <v>37</v>
      </c>
      <c r="C437" s="38"/>
      <c r="D437" s="42"/>
      <c r="E437" s="52" t="s">
        <v>38</v>
      </c>
      <c r="F437" s="39">
        <f t="shared" si="32"/>
        <v>70</v>
      </c>
      <c r="G437" s="30"/>
    </row>
    <row r="438" s="27" customFormat="1" ht="29.25">
      <c r="B438" s="40" t="s">
        <v>39</v>
      </c>
      <c r="C438" s="42"/>
      <c r="D438" s="43"/>
      <c r="E438" s="42" t="s">
        <v>40</v>
      </c>
      <c r="F438" s="39">
        <v>70</v>
      </c>
      <c r="G438" s="30"/>
    </row>
    <row r="439" s="27" customFormat="1" ht="29.25">
      <c r="B439" s="36" t="s">
        <v>269</v>
      </c>
      <c r="C439" s="38"/>
      <c r="D439" s="38" t="s">
        <v>270</v>
      </c>
      <c r="E439" s="38"/>
      <c r="F439" s="39">
        <f t="shared" si="32"/>
        <v>1344.0999999999999</v>
      </c>
      <c r="G439" s="30"/>
    </row>
    <row r="440" s="27" customFormat="1" ht="43.5">
      <c r="B440" s="48" t="s">
        <v>280</v>
      </c>
      <c r="C440" s="38"/>
      <c r="D440" s="34" t="s">
        <v>281</v>
      </c>
      <c r="E440" s="38"/>
      <c r="F440" s="39">
        <f t="shared" si="32"/>
        <v>1344.0999999999999</v>
      </c>
      <c r="G440" s="30"/>
    </row>
    <row r="441" s="27" customFormat="1">
      <c r="B441" s="36" t="s">
        <v>187</v>
      </c>
      <c r="C441" s="38"/>
      <c r="D441" s="38" t="s">
        <v>282</v>
      </c>
      <c r="E441" s="38"/>
      <c r="F441" s="39">
        <f t="shared" si="32"/>
        <v>1344.0999999999999</v>
      </c>
      <c r="G441" s="30"/>
    </row>
    <row r="442" s="27" customFormat="1" ht="29.25">
      <c r="B442" s="36" t="s">
        <v>327</v>
      </c>
      <c r="C442" s="38"/>
      <c r="D442" s="38" t="s">
        <v>336</v>
      </c>
      <c r="E442" s="59"/>
      <c r="F442" s="39">
        <f t="shared" si="32"/>
        <v>1344.0999999999999</v>
      </c>
      <c r="G442" s="30"/>
    </row>
    <row r="443" s="27" customFormat="1" ht="29.25">
      <c r="B443" s="40" t="s">
        <v>265</v>
      </c>
      <c r="C443" s="38"/>
      <c r="D443" s="38"/>
      <c r="E443" s="60" t="s">
        <v>266</v>
      </c>
      <c r="F443" s="49">
        <f t="shared" si="32"/>
        <v>1344.0999999999999</v>
      </c>
      <c r="G443" s="30"/>
    </row>
    <row r="444" s="27" customFormat="1">
      <c r="B444" s="36" t="s">
        <v>267</v>
      </c>
      <c r="C444" s="38"/>
      <c r="D444" s="38"/>
      <c r="E444" s="38" t="s">
        <v>268</v>
      </c>
      <c r="F444" s="39">
        <v>1344.0999999999999</v>
      </c>
      <c r="G444" s="30"/>
    </row>
    <row r="445" s="27" customFormat="1" ht="43.5">
      <c r="B445" s="51" t="s">
        <v>337</v>
      </c>
      <c r="C445" s="38"/>
      <c r="D445" s="38" t="s">
        <v>338</v>
      </c>
      <c r="E445" s="38"/>
      <c r="F445" s="68">
        <f t="shared" si="32"/>
        <v>10</v>
      </c>
      <c r="G445" s="30"/>
    </row>
    <row r="446" s="27" customFormat="1" ht="43.5">
      <c r="B446" s="51" t="s">
        <v>339</v>
      </c>
      <c r="C446" s="38"/>
      <c r="D446" s="38" t="s">
        <v>340</v>
      </c>
      <c r="E446" s="38"/>
      <c r="F446" s="66">
        <f t="shared" si="32"/>
        <v>10</v>
      </c>
      <c r="G446" s="30"/>
    </row>
    <row r="447" s="27" customFormat="1" ht="29.25">
      <c r="B447" s="44" t="s">
        <v>37</v>
      </c>
      <c r="C447" s="38"/>
      <c r="D447" s="38"/>
      <c r="E447" s="50" t="s">
        <v>38</v>
      </c>
      <c r="F447" s="68">
        <f t="shared" si="32"/>
        <v>10</v>
      </c>
      <c r="G447" s="30"/>
    </row>
    <row r="448" s="27" customFormat="1" ht="29.25">
      <c r="B448" s="36" t="s">
        <v>142</v>
      </c>
      <c r="C448" s="38"/>
      <c r="D448" s="38"/>
      <c r="E448" s="50" t="s">
        <v>40</v>
      </c>
      <c r="F448" s="68">
        <v>10</v>
      </c>
      <c r="G448" s="30"/>
    </row>
    <row r="449" s="27" customFormat="1">
      <c r="B449" s="44" t="s">
        <v>341</v>
      </c>
      <c r="C449" s="34" t="s">
        <v>342</v>
      </c>
      <c r="D449" s="34"/>
      <c r="E449" s="56"/>
      <c r="F449" s="39">
        <f t="shared" si="32"/>
        <v>30142.099999999999</v>
      </c>
      <c r="G449" s="30"/>
    </row>
    <row r="450" s="27" customFormat="1" ht="31.5" customHeight="1">
      <c r="B450" s="36" t="s">
        <v>269</v>
      </c>
      <c r="C450" s="42"/>
      <c r="D450" s="34" t="s">
        <v>270</v>
      </c>
      <c r="E450" s="38"/>
      <c r="F450" s="39">
        <f>SUM(F459+F451)</f>
        <v>30142.099999999999</v>
      </c>
      <c r="G450" s="30"/>
    </row>
    <row r="451" s="27" customFormat="1" ht="46.5" customHeight="1">
      <c r="B451" s="36" t="s">
        <v>280</v>
      </c>
      <c r="C451" s="38"/>
      <c r="D451" s="34" t="s">
        <v>281</v>
      </c>
      <c r="E451" s="38"/>
      <c r="F451" s="39">
        <f t="shared" ref="F451:F457" si="33">SUM(F452)</f>
        <v>4133.1000000000004</v>
      </c>
      <c r="G451" s="30"/>
    </row>
    <row r="452" s="27" customFormat="1" ht="31.5" customHeight="1">
      <c r="B452" s="36" t="s">
        <v>187</v>
      </c>
      <c r="C452" s="38"/>
      <c r="D452" s="57" t="s">
        <v>282</v>
      </c>
      <c r="E452" s="38"/>
      <c r="F452" s="39">
        <f ca="1">SUM(F453+F456)</f>
        <v>4133.1000000000004</v>
      </c>
      <c r="G452" s="30"/>
    </row>
    <row r="453" s="27" customFormat="1" ht="31.5" customHeight="1">
      <c r="B453" s="36" t="s">
        <v>343</v>
      </c>
      <c r="C453" s="38"/>
      <c r="D453" s="42" t="s">
        <v>344</v>
      </c>
      <c r="E453" s="38"/>
      <c r="F453" s="39">
        <f t="shared" si="33"/>
        <v>3837.3000000000002</v>
      </c>
      <c r="G453" s="30"/>
    </row>
    <row r="454" s="27" customFormat="1" ht="31.5" customHeight="1">
      <c r="B454" s="36" t="s">
        <v>265</v>
      </c>
      <c r="C454" s="38"/>
      <c r="D454" s="38"/>
      <c r="E454" s="38" t="s">
        <v>266</v>
      </c>
      <c r="F454" s="39">
        <f t="shared" si="33"/>
        <v>3837.3000000000002</v>
      </c>
      <c r="G454" s="30"/>
    </row>
    <row r="455" s="27" customFormat="1" ht="31.5" customHeight="1">
      <c r="B455" s="36" t="s">
        <v>295</v>
      </c>
      <c r="C455" s="38"/>
      <c r="D455" s="38"/>
      <c r="E455" s="38" t="s">
        <v>296</v>
      </c>
      <c r="F455" s="39">
        <v>3837.3000000000002</v>
      </c>
      <c r="G455" s="30"/>
    </row>
    <row r="456" s="27" customFormat="1" ht="31.5" customHeight="1">
      <c r="B456" s="69" t="s">
        <v>345</v>
      </c>
      <c r="C456" s="41"/>
      <c r="D456" s="70" t="s">
        <v>346</v>
      </c>
      <c r="E456" s="38"/>
      <c r="F456" s="39">
        <f t="shared" si="33"/>
        <v>295.80000000000001</v>
      </c>
      <c r="G456" s="30"/>
    </row>
    <row r="457" s="27" customFormat="1" ht="31.5" customHeight="1">
      <c r="B457" s="69" t="s">
        <v>265</v>
      </c>
      <c r="C457" s="41"/>
      <c r="D457" s="43"/>
      <c r="E457" s="38" t="s">
        <v>266</v>
      </c>
      <c r="F457" s="39">
        <f t="shared" si="33"/>
        <v>295.80000000000001</v>
      </c>
      <c r="G457" s="30"/>
    </row>
    <row r="458" s="27" customFormat="1" ht="31.5" customHeight="1">
      <c r="B458" s="71" t="s">
        <v>267</v>
      </c>
      <c r="C458" s="41"/>
      <c r="D458" s="43"/>
      <c r="E458" s="38" t="s">
        <v>268</v>
      </c>
      <c r="F458" s="39">
        <v>295.80000000000001</v>
      </c>
      <c r="G458" s="30"/>
    </row>
    <row r="459" s="27" customFormat="1" ht="48.75" customHeight="1">
      <c r="B459" s="36" t="s">
        <v>347</v>
      </c>
      <c r="C459" s="41"/>
      <c r="D459" s="43" t="s">
        <v>348</v>
      </c>
      <c r="E459" s="38"/>
      <c r="F459" s="39">
        <f>SUM(F460+F463+F471+F468+F474)</f>
        <v>26009</v>
      </c>
      <c r="G459" s="30"/>
    </row>
    <row r="460" s="27" customFormat="1" ht="29.25">
      <c r="B460" s="36" t="s">
        <v>21</v>
      </c>
      <c r="C460" s="41"/>
      <c r="D460" s="38" t="s">
        <v>349</v>
      </c>
      <c r="E460" s="38"/>
      <c r="F460" s="39">
        <f t="shared" ref="F460:F461" si="34">SUM(F461)</f>
        <v>5368.1000000000004</v>
      </c>
      <c r="G460" s="30"/>
    </row>
    <row r="461" s="27" customFormat="1" ht="59.25" customHeight="1">
      <c r="B461" s="36" t="s">
        <v>23</v>
      </c>
      <c r="C461" s="41"/>
      <c r="D461" s="38"/>
      <c r="E461" s="43" t="s">
        <v>24</v>
      </c>
      <c r="F461" s="39">
        <f t="shared" si="34"/>
        <v>5368.1000000000004</v>
      </c>
      <c r="G461" s="30"/>
    </row>
    <row r="462" s="27" customFormat="1" ht="29.25">
      <c r="B462" s="36" t="s">
        <v>25</v>
      </c>
      <c r="C462" s="47"/>
      <c r="D462" s="43"/>
      <c r="E462" s="43" t="s">
        <v>26</v>
      </c>
      <c r="F462" s="54">
        <v>5368.1000000000004</v>
      </c>
      <c r="G462" s="30"/>
    </row>
    <row r="463" s="27" customFormat="1" ht="22.5" customHeight="1">
      <c r="B463" s="36" t="s">
        <v>35</v>
      </c>
      <c r="C463" s="41"/>
      <c r="D463" s="38" t="s">
        <v>350</v>
      </c>
      <c r="E463" s="38"/>
      <c r="F463" s="39">
        <f>SUM(F464+F466)</f>
        <v>109.90000000000001</v>
      </c>
      <c r="G463" s="30"/>
    </row>
    <row r="464" s="27" customFormat="1" ht="59.25" customHeight="1">
      <c r="B464" s="36" t="s">
        <v>23</v>
      </c>
      <c r="C464" s="41"/>
      <c r="D464" s="38"/>
      <c r="E464" s="38" t="s">
        <v>24</v>
      </c>
      <c r="F464" s="39">
        <f>SUM(F465)</f>
        <v>5</v>
      </c>
      <c r="G464" s="30"/>
    </row>
    <row r="465" s="27" customFormat="1" ht="29.25">
      <c r="B465" s="36" t="s">
        <v>25</v>
      </c>
      <c r="C465" s="47"/>
      <c r="D465" s="60"/>
      <c r="E465" s="43" t="s">
        <v>26</v>
      </c>
      <c r="F465" s="49">
        <v>5</v>
      </c>
      <c r="G465" s="30"/>
    </row>
    <row r="466" s="27" customFormat="1" ht="29.25">
      <c r="B466" s="40" t="s">
        <v>37</v>
      </c>
      <c r="C466" s="47"/>
      <c r="D466" s="43"/>
      <c r="E466" s="38" t="s">
        <v>38</v>
      </c>
      <c r="F466" s="39">
        <f>SUM(F467)</f>
        <v>104.90000000000001</v>
      </c>
      <c r="G466" s="30"/>
    </row>
    <row r="467" s="27" customFormat="1" ht="29.25">
      <c r="B467" s="36" t="s">
        <v>39</v>
      </c>
      <c r="C467" s="38"/>
      <c r="D467" s="38"/>
      <c r="E467" s="38" t="s">
        <v>40</v>
      </c>
      <c r="F467" s="39">
        <v>104.90000000000001</v>
      </c>
      <c r="G467" s="30"/>
    </row>
    <row r="468" s="27" customFormat="1" ht="43.5">
      <c r="B468" s="36" t="s">
        <v>351</v>
      </c>
      <c r="C468" s="38"/>
      <c r="D468" s="38" t="s">
        <v>352</v>
      </c>
      <c r="E468" s="38"/>
      <c r="F468" s="39">
        <f t="shared" ref="F468:F472" si="35">SUM(F469)</f>
        <v>9259.7999999999993</v>
      </c>
      <c r="G468" s="30"/>
    </row>
    <row r="469" s="27" customFormat="1" ht="29.25">
      <c r="B469" s="36" t="s">
        <v>265</v>
      </c>
      <c r="C469" s="38"/>
      <c r="D469" s="38"/>
      <c r="E469" s="38" t="s">
        <v>266</v>
      </c>
      <c r="F469" s="39">
        <f t="shared" si="35"/>
        <v>9259.7999999999993</v>
      </c>
      <c r="G469" s="30"/>
    </row>
    <row r="470" s="27" customFormat="1">
      <c r="B470" s="36" t="s">
        <v>295</v>
      </c>
      <c r="C470" s="38"/>
      <c r="D470" s="38"/>
      <c r="E470" s="38" t="s">
        <v>296</v>
      </c>
      <c r="F470" s="39">
        <v>9259.7999999999993</v>
      </c>
      <c r="G470" s="30"/>
    </row>
    <row r="471" s="27" customFormat="1" ht="57.75">
      <c r="B471" s="36" t="s">
        <v>353</v>
      </c>
      <c r="C471" s="38"/>
      <c r="D471" s="38" t="s">
        <v>354</v>
      </c>
      <c r="E471" s="38"/>
      <c r="F471" s="39">
        <f t="shared" si="35"/>
        <v>10752.799999999999</v>
      </c>
      <c r="G471" s="30"/>
    </row>
    <row r="472" s="27" customFormat="1" ht="29.25">
      <c r="B472" s="36" t="s">
        <v>265</v>
      </c>
      <c r="C472" s="38"/>
      <c r="D472" s="38"/>
      <c r="E472" s="38" t="s">
        <v>266</v>
      </c>
      <c r="F472" s="39">
        <f t="shared" si="35"/>
        <v>10752.799999999999</v>
      </c>
      <c r="G472" s="30"/>
    </row>
    <row r="473" s="27" customFormat="1">
      <c r="B473" s="40" t="s">
        <v>267</v>
      </c>
      <c r="C473" s="38"/>
      <c r="D473" s="38"/>
      <c r="E473" s="38" t="s">
        <v>268</v>
      </c>
      <c r="F473" s="39">
        <v>10752.799999999999</v>
      </c>
      <c r="G473" s="30"/>
    </row>
    <row r="474" s="27" customFormat="1" ht="86.25">
      <c r="B474" s="36" t="s">
        <v>355</v>
      </c>
      <c r="C474" s="38"/>
      <c r="D474" s="38" t="s">
        <v>356</v>
      </c>
      <c r="E474" s="38"/>
      <c r="F474" s="39">
        <f>SUM(F475+F477)</f>
        <v>518.39999999999998</v>
      </c>
      <c r="G474" s="30"/>
    </row>
    <row r="475" s="27" customFormat="1" ht="57.75">
      <c r="B475" s="36" t="s">
        <v>23</v>
      </c>
      <c r="C475" s="38"/>
      <c r="D475" s="38"/>
      <c r="E475" s="64" t="s">
        <v>24</v>
      </c>
      <c r="F475" s="68">
        <f>SUM(F476)</f>
        <v>94.400000000000006</v>
      </c>
      <c r="G475" s="30"/>
    </row>
    <row r="476" s="27" customFormat="1" ht="29.25">
      <c r="B476" s="36" t="s">
        <v>25</v>
      </c>
      <c r="C476" s="38"/>
      <c r="D476" s="38"/>
      <c r="E476" s="65" t="s">
        <v>26</v>
      </c>
      <c r="F476" s="68">
        <v>94.400000000000006</v>
      </c>
      <c r="G476" s="30"/>
    </row>
    <row r="477" s="27" customFormat="1" ht="29.25">
      <c r="B477" s="36" t="s">
        <v>37</v>
      </c>
      <c r="C477" s="38"/>
      <c r="D477" s="38"/>
      <c r="E477" s="64" t="s">
        <v>38</v>
      </c>
      <c r="F477" s="68">
        <f>SUM(F478)</f>
        <v>424</v>
      </c>
      <c r="G477" s="30"/>
    </row>
    <row r="478" s="27" customFormat="1" ht="29.25">
      <c r="B478" s="36" t="s">
        <v>39</v>
      </c>
      <c r="C478" s="38"/>
      <c r="D478" s="38"/>
      <c r="E478" s="65" t="s">
        <v>40</v>
      </c>
      <c r="F478" s="68">
        <v>424</v>
      </c>
      <c r="G478" s="30"/>
    </row>
    <row r="479" s="27" customFormat="1">
      <c r="B479" s="44" t="s">
        <v>357</v>
      </c>
      <c r="C479" s="37" t="s">
        <v>358</v>
      </c>
      <c r="D479" s="34"/>
      <c r="E479" s="59"/>
      <c r="F479" s="35">
        <f>SUM(F480+F500)</f>
        <v>73931.600000000006</v>
      </c>
      <c r="G479" s="30"/>
    </row>
    <row r="480" s="27" customFormat="1">
      <c r="B480" s="44" t="s">
        <v>359</v>
      </c>
      <c r="C480" s="38" t="s">
        <v>360</v>
      </c>
      <c r="D480" s="38"/>
      <c r="E480" s="52"/>
      <c r="F480" s="39">
        <f t="shared" ref="F480:F482" si="36">SUM(F481)</f>
        <v>69488</v>
      </c>
      <c r="G480" s="30"/>
    </row>
    <row r="481" s="27" customFormat="1" ht="31.5" customHeight="1">
      <c r="B481" s="36" t="s">
        <v>96</v>
      </c>
      <c r="C481" s="43"/>
      <c r="D481" s="38" t="s">
        <v>97</v>
      </c>
      <c r="E481" s="38"/>
      <c r="F481" s="39">
        <f t="shared" si="36"/>
        <v>69488</v>
      </c>
      <c r="G481" s="30"/>
    </row>
    <row r="482" s="27" customFormat="1" ht="29.25">
      <c r="B482" s="36" t="s">
        <v>313</v>
      </c>
      <c r="C482" s="38"/>
      <c r="D482" s="38" t="s">
        <v>314</v>
      </c>
      <c r="E482" s="38"/>
      <c r="F482" s="39">
        <f t="shared" si="36"/>
        <v>69488</v>
      </c>
      <c r="G482" s="30"/>
    </row>
    <row r="483" s="27" customFormat="1">
      <c r="B483" s="36" t="s">
        <v>187</v>
      </c>
      <c r="C483" s="38"/>
      <c r="D483" s="38" t="s">
        <v>316</v>
      </c>
      <c r="E483" s="38"/>
      <c r="F483" s="39">
        <f>SUM(F484+F487+F491+F494+F497)</f>
        <v>69488</v>
      </c>
      <c r="G483" s="30"/>
    </row>
    <row r="484" s="27" customFormat="1" ht="29.25">
      <c r="B484" s="40" t="s">
        <v>361</v>
      </c>
      <c r="C484" s="38"/>
      <c r="D484" s="38" t="s">
        <v>362</v>
      </c>
      <c r="E484" s="38"/>
      <c r="F484" s="39">
        <f t="shared" ref="F484:F487" si="37">SUM(F485)</f>
        <v>16023.9</v>
      </c>
      <c r="G484" s="30"/>
    </row>
    <row r="485" s="27" customFormat="1" ht="29.25">
      <c r="B485" s="36" t="s">
        <v>265</v>
      </c>
      <c r="C485" s="38"/>
      <c r="D485" s="38"/>
      <c r="E485" s="38" t="s">
        <v>266</v>
      </c>
      <c r="F485" s="39">
        <f t="shared" si="37"/>
        <v>16023.9</v>
      </c>
      <c r="G485" s="30"/>
    </row>
    <row r="486" s="27" customFormat="1">
      <c r="B486" s="40" t="s">
        <v>267</v>
      </c>
      <c r="C486" s="38"/>
      <c r="D486" s="38"/>
      <c r="E486" s="38" t="s">
        <v>268</v>
      </c>
      <c r="F486" s="39">
        <v>16023.9</v>
      </c>
      <c r="G486" s="30"/>
    </row>
    <row r="487" s="27" customFormat="1" ht="29.25">
      <c r="B487" s="36" t="s">
        <v>363</v>
      </c>
      <c r="C487" s="38"/>
      <c r="D487" s="38" t="s">
        <v>364</v>
      </c>
      <c r="E487" s="38"/>
      <c r="F487" s="39">
        <f t="shared" si="37"/>
        <v>52100.100000000006</v>
      </c>
      <c r="G487" s="30"/>
    </row>
    <row r="488" s="27" customFormat="1" ht="29.25">
      <c r="B488" s="36" t="s">
        <v>265</v>
      </c>
      <c r="C488" s="38"/>
      <c r="D488" s="38"/>
      <c r="E488" s="38" t="s">
        <v>266</v>
      </c>
      <c r="F488" s="39">
        <f>SUM(F489+F490)</f>
        <v>52100.100000000006</v>
      </c>
      <c r="G488" s="30"/>
    </row>
    <row r="489" s="27" customFormat="1">
      <c r="B489" s="36" t="s">
        <v>267</v>
      </c>
      <c r="C489" s="38"/>
      <c r="D489" s="38"/>
      <c r="E489" s="38" t="s">
        <v>268</v>
      </c>
      <c r="F489" s="49">
        <v>43850.800000000003</v>
      </c>
      <c r="G489" s="30"/>
    </row>
    <row r="490" s="27" customFormat="1">
      <c r="B490" s="36" t="s">
        <v>295</v>
      </c>
      <c r="C490" s="38"/>
      <c r="D490" s="38"/>
      <c r="E490" s="38" t="s">
        <v>296</v>
      </c>
      <c r="F490" s="39">
        <v>8249.2999999999993</v>
      </c>
      <c r="G490" s="30"/>
    </row>
    <row r="491" s="27" customFormat="1" ht="29.25">
      <c r="B491" s="36" t="s">
        <v>331</v>
      </c>
      <c r="C491" s="38"/>
      <c r="D491" s="38" t="s">
        <v>365</v>
      </c>
      <c r="E491" s="38"/>
      <c r="F491" s="39">
        <f t="shared" ref="F491:F501" si="38">SUM(F492)</f>
        <v>128.59999999999999</v>
      </c>
      <c r="G491" s="30"/>
    </row>
    <row r="492" s="27" customFormat="1" ht="29.25">
      <c r="B492" s="40" t="s">
        <v>37</v>
      </c>
      <c r="C492" s="38"/>
      <c r="D492" s="43"/>
      <c r="E492" s="53" t="s">
        <v>38</v>
      </c>
      <c r="F492" s="54">
        <f t="shared" si="38"/>
        <v>128.59999999999999</v>
      </c>
      <c r="G492" s="30"/>
    </row>
    <row r="493" s="27" customFormat="1" ht="29.25">
      <c r="B493" s="40" t="s">
        <v>39</v>
      </c>
      <c r="C493" s="43"/>
      <c r="D493" s="43"/>
      <c r="E493" s="43" t="s">
        <v>40</v>
      </c>
      <c r="F493" s="39">
        <v>128.59999999999999</v>
      </c>
      <c r="G493" s="30"/>
    </row>
    <row r="494" s="27" customFormat="1" ht="43.5">
      <c r="B494" s="40" t="s">
        <v>366</v>
      </c>
      <c r="C494" s="43"/>
      <c r="D494" s="43" t="s">
        <v>367</v>
      </c>
      <c r="E494" s="43"/>
      <c r="F494" s="35">
        <f t="shared" si="38"/>
        <v>1087</v>
      </c>
      <c r="G494" s="30"/>
    </row>
    <row r="495" s="27" customFormat="1" ht="29.25">
      <c r="B495" s="36" t="s">
        <v>265</v>
      </c>
      <c r="C495" s="38"/>
      <c r="D495" s="38"/>
      <c r="E495" s="38" t="s">
        <v>266</v>
      </c>
      <c r="F495" s="39">
        <f t="shared" si="38"/>
        <v>1087</v>
      </c>
      <c r="G495" s="30"/>
    </row>
    <row r="496" s="27" customFormat="1">
      <c r="B496" s="40" t="s">
        <v>267</v>
      </c>
      <c r="C496" s="38"/>
      <c r="D496" s="38"/>
      <c r="E496" s="38" t="s">
        <v>268</v>
      </c>
      <c r="F496" s="39">
        <v>1087</v>
      </c>
      <c r="G496" s="30"/>
    </row>
    <row r="497" s="27" customFormat="1" ht="57.75">
      <c r="B497" s="61" t="s">
        <v>368</v>
      </c>
      <c r="C497" s="38"/>
      <c r="D497" s="43" t="s">
        <v>369</v>
      </c>
      <c r="E497" s="38"/>
      <c r="F497" s="35">
        <f t="shared" si="38"/>
        <v>148.40000000000001</v>
      </c>
      <c r="G497" s="30"/>
    </row>
    <row r="498" s="27" customFormat="1" ht="29.25">
      <c r="B498" s="36" t="s">
        <v>265</v>
      </c>
      <c r="C498" s="38"/>
      <c r="D498" s="38"/>
      <c r="E498" s="38" t="s">
        <v>266</v>
      </c>
      <c r="F498" s="39">
        <f t="shared" si="38"/>
        <v>148.40000000000001</v>
      </c>
      <c r="G498" s="30"/>
    </row>
    <row r="499" s="27" customFormat="1">
      <c r="B499" s="36" t="s">
        <v>267</v>
      </c>
      <c r="C499" s="38"/>
      <c r="D499" s="38"/>
      <c r="E499" s="38" t="s">
        <v>268</v>
      </c>
      <c r="F499" s="35">
        <v>148.40000000000001</v>
      </c>
      <c r="G499" s="30"/>
    </row>
    <row r="500" s="27" customFormat="1">
      <c r="B500" s="36" t="s">
        <v>370</v>
      </c>
      <c r="C500" s="38" t="s">
        <v>371</v>
      </c>
      <c r="D500" s="38"/>
      <c r="E500" s="38"/>
      <c r="F500" s="35">
        <f t="shared" si="38"/>
        <v>4443.6000000000004</v>
      </c>
      <c r="G500" s="30"/>
    </row>
    <row r="501" s="27" customFormat="1" ht="42.75" customHeight="1">
      <c r="B501" s="36" t="s">
        <v>96</v>
      </c>
      <c r="C501" s="38"/>
      <c r="D501" s="38" t="s">
        <v>97</v>
      </c>
      <c r="E501" s="38"/>
      <c r="F501" s="35">
        <f t="shared" si="38"/>
        <v>4443.6000000000004</v>
      </c>
      <c r="G501" s="30"/>
    </row>
    <row r="502" s="27" customFormat="1" ht="42" customHeight="1">
      <c r="B502" s="36" t="s">
        <v>372</v>
      </c>
      <c r="C502" s="38"/>
      <c r="D502" s="38" t="s">
        <v>373</v>
      </c>
      <c r="E502" s="38"/>
      <c r="F502" s="39">
        <f>SUM(F503+F506)</f>
        <v>4443.6000000000004</v>
      </c>
      <c r="G502" s="30"/>
    </row>
    <row r="503" s="27" customFormat="1" ht="29.25">
      <c r="B503" s="36" t="s">
        <v>21</v>
      </c>
      <c r="C503" s="38"/>
      <c r="D503" s="38" t="s">
        <v>374</v>
      </c>
      <c r="E503" s="38"/>
      <c r="F503" s="39">
        <f t="shared" ref="F503:F504" si="39">SUM(F504)</f>
        <v>4346.3000000000002</v>
      </c>
      <c r="G503" s="30"/>
    </row>
    <row r="504" s="27" customFormat="1" ht="63" customHeight="1">
      <c r="B504" s="36" t="s">
        <v>23</v>
      </c>
      <c r="C504" s="38"/>
      <c r="D504" s="38"/>
      <c r="E504" s="38" t="s">
        <v>24</v>
      </c>
      <c r="F504" s="39">
        <f t="shared" si="39"/>
        <v>4346.3000000000002</v>
      </c>
      <c r="G504" s="30"/>
    </row>
    <row r="505" s="27" customFormat="1" ht="29.25">
      <c r="B505" s="36" t="s">
        <v>25</v>
      </c>
      <c r="C505" s="38"/>
      <c r="D505" s="38"/>
      <c r="E505" s="38" t="s">
        <v>26</v>
      </c>
      <c r="F505" s="39">
        <v>4346.3000000000002</v>
      </c>
      <c r="G505" s="30"/>
    </row>
    <row r="506" s="27" customFormat="1" ht="21" customHeight="1">
      <c r="B506" s="36" t="s">
        <v>35</v>
      </c>
      <c r="C506" s="38"/>
      <c r="D506" s="38" t="s">
        <v>375</v>
      </c>
      <c r="E506" s="38"/>
      <c r="F506" s="39">
        <f>SUM(F507+F509)</f>
        <v>97.299999999999997</v>
      </c>
      <c r="G506" s="30"/>
    </row>
    <row r="507" s="27" customFormat="1" ht="57.75" customHeight="1">
      <c r="B507" s="36" t="s">
        <v>23</v>
      </c>
      <c r="C507" s="38"/>
      <c r="D507" s="38"/>
      <c r="E507" s="38" t="s">
        <v>24</v>
      </c>
      <c r="F507" s="35">
        <f>SUM(F508)</f>
        <v>6.7999999999999998</v>
      </c>
      <c r="G507" s="30"/>
    </row>
    <row r="508" s="27" customFormat="1" ht="29.25">
      <c r="B508" s="36" t="s">
        <v>25</v>
      </c>
      <c r="C508" s="38"/>
      <c r="D508" s="38"/>
      <c r="E508" s="38" t="s">
        <v>26</v>
      </c>
      <c r="F508" s="35">
        <v>6.7999999999999998</v>
      </c>
      <c r="G508" s="30"/>
    </row>
    <row r="509" s="27" customFormat="1" ht="29.25">
      <c r="B509" s="36" t="s">
        <v>37</v>
      </c>
      <c r="C509" s="38"/>
      <c r="D509" s="38"/>
      <c r="E509" s="38" t="s">
        <v>38</v>
      </c>
      <c r="F509" s="35">
        <f>SUM(F510)</f>
        <v>90.5</v>
      </c>
      <c r="G509" s="30"/>
    </row>
    <row r="510" s="27" customFormat="1" ht="29.25">
      <c r="B510" s="36" t="s">
        <v>39</v>
      </c>
      <c r="C510" s="38"/>
      <c r="D510" s="38"/>
      <c r="E510" s="38" t="s">
        <v>40</v>
      </c>
      <c r="F510" s="35">
        <v>90.5</v>
      </c>
      <c r="G510" s="30"/>
    </row>
    <row r="511" s="27" customFormat="1">
      <c r="B511" s="36" t="s">
        <v>376</v>
      </c>
      <c r="C511" s="38" t="s">
        <v>377</v>
      </c>
      <c r="D511" s="38"/>
      <c r="E511" s="38"/>
      <c r="F511" s="39">
        <f>SUM(F512+F517+F569+F583)</f>
        <v>317999.50000000012</v>
      </c>
      <c r="G511" s="30"/>
    </row>
    <row r="512" s="27" customFormat="1">
      <c r="B512" s="36" t="s">
        <v>378</v>
      </c>
      <c r="C512" s="38" t="s">
        <v>379</v>
      </c>
      <c r="D512" s="38"/>
      <c r="E512" s="38"/>
      <c r="F512" s="39">
        <f>SUM(F514)</f>
        <v>4068</v>
      </c>
      <c r="G512" s="30"/>
    </row>
    <row r="513" s="27" customFormat="1">
      <c r="B513" s="48" t="s">
        <v>76</v>
      </c>
      <c r="C513" s="38"/>
      <c r="D513" s="53" t="s">
        <v>77</v>
      </c>
      <c r="E513" s="38"/>
      <c r="F513" s="39">
        <f t="shared" ref="F513:F515" si="40">SUM(F514)</f>
        <v>4068</v>
      </c>
      <c r="G513" s="30"/>
    </row>
    <row r="514" s="27" customFormat="1" ht="19.5" customHeight="1">
      <c r="B514" s="36" t="s">
        <v>380</v>
      </c>
      <c r="C514" s="38"/>
      <c r="D514" s="38" t="s">
        <v>381</v>
      </c>
      <c r="E514" s="38"/>
      <c r="F514" s="39">
        <f t="shared" si="40"/>
        <v>4068</v>
      </c>
      <c r="G514" s="30"/>
    </row>
    <row r="515" s="27" customFormat="1">
      <c r="B515" s="36" t="s">
        <v>126</v>
      </c>
      <c r="C515" s="38"/>
      <c r="D515" s="38"/>
      <c r="E515" s="38" t="s">
        <v>127</v>
      </c>
      <c r="F515" s="39">
        <f t="shared" si="40"/>
        <v>4068</v>
      </c>
      <c r="G515" s="30"/>
    </row>
    <row r="516" s="27" customFormat="1" ht="19.5" customHeight="1">
      <c r="B516" s="36" t="s">
        <v>382</v>
      </c>
      <c r="C516" s="38"/>
      <c r="D516" s="38"/>
      <c r="E516" s="38" t="s">
        <v>383</v>
      </c>
      <c r="F516" s="39">
        <v>4068</v>
      </c>
      <c r="G516" s="30"/>
    </row>
    <row r="517" s="27" customFormat="1">
      <c r="B517" s="36" t="s">
        <v>384</v>
      </c>
      <c r="C517" s="38" t="s">
        <v>385</v>
      </c>
      <c r="D517" s="38"/>
      <c r="E517" s="38"/>
      <c r="F517" s="39">
        <f>SUM(F518+F555+F538+F532)</f>
        <v>298050.90000000008</v>
      </c>
      <c r="G517" s="30"/>
    </row>
    <row r="518" s="27" customFormat="1" ht="72.75" customHeight="1">
      <c r="B518" s="36" t="s">
        <v>88</v>
      </c>
      <c r="C518" s="38"/>
      <c r="D518" s="38" t="s">
        <v>89</v>
      </c>
      <c r="E518" s="38"/>
      <c r="F518" s="39">
        <f>SUM(F519)</f>
        <v>296036.20000000007</v>
      </c>
      <c r="G518" s="30"/>
    </row>
    <row r="519" s="27" customFormat="1" ht="62.25" customHeight="1">
      <c r="B519" s="36" t="s">
        <v>386</v>
      </c>
      <c r="C519" s="38"/>
      <c r="D519" s="38" t="s">
        <v>387</v>
      </c>
      <c r="E519" s="38"/>
      <c r="F519" s="39">
        <f>SUM(F520+F523+F526+F529)</f>
        <v>296036.20000000007</v>
      </c>
      <c r="G519" s="30"/>
    </row>
    <row r="520" s="27" customFormat="1" ht="63.75" customHeight="1">
      <c r="B520" s="36" t="s">
        <v>388</v>
      </c>
      <c r="C520" s="38"/>
      <c r="D520" s="38" t="s">
        <v>389</v>
      </c>
      <c r="E520" s="38"/>
      <c r="F520" s="39">
        <f t="shared" ref="F520:F536" si="41">SUM(F521)</f>
        <v>265416</v>
      </c>
      <c r="G520" s="30"/>
    </row>
    <row r="521" s="27" customFormat="1">
      <c r="B521" s="36" t="s">
        <v>43</v>
      </c>
      <c r="C521" s="38"/>
      <c r="D521" s="38"/>
      <c r="E521" s="38" t="s">
        <v>44</v>
      </c>
      <c r="F521" s="39">
        <f t="shared" si="41"/>
        <v>265416</v>
      </c>
      <c r="G521" s="30"/>
    </row>
    <row r="522" s="27" customFormat="1" ht="48" customHeight="1">
      <c r="B522" s="36" t="s">
        <v>177</v>
      </c>
      <c r="C522" s="38"/>
      <c r="D522" s="38"/>
      <c r="E522" s="38" t="s">
        <v>178</v>
      </c>
      <c r="F522" s="39">
        <v>265416</v>
      </c>
      <c r="G522" s="30"/>
    </row>
    <row r="523" s="27" customFormat="1" ht="57.75">
      <c r="B523" s="36" t="s">
        <v>390</v>
      </c>
      <c r="C523" s="38"/>
      <c r="D523" s="38" t="s">
        <v>391</v>
      </c>
      <c r="E523" s="38"/>
      <c r="F523" s="39">
        <f t="shared" si="41"/>
        <v>3722.4000000000001</v>
      </c>
      <c r="G523" s="30"/>
    </row>
    <row r="524" s="27" customFormat="1">
      <c r="B524" s="36" t="s">
        <v>43</v>
      </c>
      <c r="C524" s="38"/>
      <c r="D524" s="38"/>
      <c r="E524" s="38" t="s">
        <v>44</v>
      </c>
      <c r="F524" s="39">
        <f t="shared" si="41"/>
        <v>3722.4000000000001</v>
      </c>
      <c r="G524" s="30"/>
    </row>
    <row r="525" s="27" customFormat="1" ht="44.25" customHeight="1">
      <c r="B525" s="36" t="s">
        <v>177</v>
      </c>
      <c r="C525" s="38"/>
      <c r="D525" s="38"/>
      <c r="E525" s="38" t="s">
        <v>178</v>
      </c>
      <c r="F525" s="39">
        <v>3722.4000000000001</v>
      </c>
      <c r="G525" s="30"/>
    </row>
    <row r="526" s="27" customFormat="1" ht="72.75" customHeight="1">
      <c r="B526" s="36" t="s">
        <v>392</v>
      </c>
      <c r="C526" s="37"/>
      <c r="D526" s="65" t="s">
        <v>393</v>
      </c>
      <c r="E526" s="65"/>
      <c r="F526" s="68">
        <f t="shared" si="41"/>
        <v>16058.9</v>
      </c>
      <c r="G526" s="30"/>
    </row>
    <row r="527" s="27" customFormat="1" ht="21.75" customHeight="1">
      <c r="B527" s="36" t="s">
        <v>43</v>
      </c>
      <c r="C527" s="37"/>
      <c r="D527" s="38"/>
      <c r="E527" s="65" t="s">
        <v>44</v>
      </c>
      <c r="F527" s="68">
        <f t="shared" si="41"/>
        <v>16058.9</v>
      </c>
      <c r="G527" s="30"/>
    </row>
    <row r="528" s="27" customFormat="1" ht="44.25" customHeight="1">
      <c r="B528" s="36" t="s">
        <v>177</v>
      </c>
      <c r="C528" s="37"/>
      <c r="D528" s="38"/>
      <c r="E528" s="65" t="s">
        <v>178</v>
      </c>
      <c r="F528" s="68">
        <v>16058.9</v>
      </c>
      <c r="G528" s="30"/>
    </row>
    <row r="529" s="27" customFormat="1" ht="60.75" customHeight="1">
      <c r="B529" s="36" t="s">
        <v>394</v>
      </c>
      <c r="C529" s="37"/>
      <c r="D529" s="65" t="s">
        <v>395</v>
      </c>
      <c r="E529" s="65"/>
      <c r="F529" s="68">
        <f t="shared" si="41"/>
        <v>10838.9</v>
      </c>
      <c r="G529" s="30"/>
    </row>
    <row r="530" s="27" customFormat="1" ht="22.5" customHeight="1">
      <c r="B530" s="36" t="s">
        <v>43</v>
      </c>
      <c r="C530" s="37"/>
      <c r="D530" s="38"/>
      <c r="E530" s="65" t="s">
        <v>44</v>
      </c>
      <c r="F530" s="68">
        <f t="shared" si="41"/>
        <v>10838.9</v>
      </c>
      <c r="G530" s="30"/>
    </row>
    <row r="531" s="27" customFormat="1" ht="44.25" customHeight="1">
      <c r="B531" s="36" t="s">
        <v>177</v>
      </c>
      <c r="C531" s="37"/>
      <c r="D531" s="38"/>
      <c r="E531" s="65" t="s">
        <v>178</v>
      </c>
      <c r="F531" s="68">
        <v>10838.9</v>
      </c>
      <c r="G531" s="30"/>
    </row>
    <row r="532" s="27" customFormat="1" ht="44.25" customHeight="1">
      <c r="B532" s="36" t="s">
        <v>96</v>
      </c>
      <c r="C532" s="37"/>
      <c r="D532" s="65" t="s">
        <v>97</v>
      </c>
      <c r="E532" s="50"/>
      <c r="F532" s="66">
        <f t="shared" si="41"/>
        <v>30</v>
      </c>
      <c r="G532" s="30"/>
    </row>
    <row r="533" s="27" customFormat="1" ht="32.25" customHeight="1">
      <c r="B533" s="36" t="s">
        <v>313</v>
      </c>
      <c r="C533" s="37"/>
      <c r="D533" s="65" t="s">
        <v>314</v>
      </c>
      <c r="E533" s="50"/>
      <c r="F533" s="66">
        <f t="shared" si="41"/>
        <v>30</v>
      </c>
      <c r="G533" s="30"/>
    </row>
    <row r="534" s="27" customFormat="1" ht="18.75" customHeight="1">
      <c r="B534" s="40" t="s">
        <v>187</v>
      </c>
      <c r="C534" s="37"/>
      <c r="D534" s="65" t="s">
        <v>316</v>
      </c>
      <c r="E534" s="50"/>
      <c r="F534" s="66">
        <f t="shared" si="41"/>
        <v>30</v>
      </c>
      <c r="G534" s="30"/>
    </row>
    <row r="535" s="27" customFormat="1" ht="44.25" customHeight="1">
      <c r="B535" s="51" t="s">
        <v>396</v>
      </c>
      <c r="C535" s="37"/>
      <c r="D535" s="65" t="s">
        <v>397</v>
      </c>
      <c r="E535" s="50"/>
      <c r="F535" s="66">
        <f t="shared" si="41"/>
        <v>30</v>
      </c>
      <c r="G535" s="30"/>
    </row>
    <row r="536" s="27" customFormat="1" ht="21" customHeight="1">
      <c r="B536" s="36" t="s">
        <v>126</v>
      </c>
      <c r="C536" s="37"/>
      <c r="D536" s="65"/>
      <c r="E536" s="50" t="s">
        <v>127</v>
      </c>
      <c r="F536" s="68">
        <f t="shared" si="41"/>
        <v>30</v>
      </c>
      <c r="G536" s="30"/>
    </row>
    <row r="537" s="27" customFormat="1" ht="18" customHeight="1">
      <c r="B537" s="36" t="s">
        <v>128</v>
      </c>
      <c r="C537" s="37"/>
      <c r="D537" s="65"/>
      <c r="E537" s="50" t="s">
        <v>129</v>
      </c>
      <c r="F537" s="68">
        <v>30</v>
      </c>
      <c r="G537" s="30"/>
    </row>
    <row r="538" s="27" customFormat="1" ht="44.25" customHeight="1">
      <c r="B538" s="44" t="s">
        <v>269</v>
      </c>
      <c r="C538" s="37"/>
      <c r="D538" s="38" t="s">
        <v>270</v>
      </c>
      <c r="E538" s="38"/>
      <c r="F538" s="39">
        <f>SUM(F539+F544)</f>
        <v>701.29999999999995</v>
      </c>
      <c r="G538" s="30"/>
    </row>
    <row r="539" s="27" customFormat="1" ht="44.25" customHeight="1">
      <c r="B539" s="36" t="s">
        <v>271</v>
      </c>
      <c r="C539" s="47"/>
      <c r="D539" s="38" t="s">
        <v>272</v>
      </c>
      <c r="E539" s="38"/>
      <c r="F539" s="39">
        <f t="shared" ref="F539:F544" si="42">SUM(F540)</f>
        <v>102</v>
      </c>
      <c r="G539" s="30"/>
    </row>
    <row r="540" s="27" customFormat="1" ht="24" customHeight="1">
      <c r="B540" s="36" t="s">
        <v>187</v>
      </c>
      <c r="C540" s="38"/>
      <c r="D540" s="38" t="s">
        <v>273</v>
      </c>
      <c r="E540" s="38"/>
      <c r="F540" s="39">
        <f t="shared" si="42"/>
        <v>102</v>
      </c>
      <c r="G540" s="30"/>
    </row>
    <row r="541" s="27" customFormat="1" ht="44.25" customHeight="1">
      <c r="B541" s="36" t="s">
        <v>398</v>
      </c>
      <c r="C541" s="34"/>
      <c r="D541" s="42" t="s">
        <v>399</v>
      </c>
      <c r="E541" s="34"/>
      <c r="F541" s="35">
        <f t="shared" si="42"/>
        <v>102</v>
      </c>
      <c r="G541" s="30"/>
    </row>
    <row r="542" s="27" customFormat="1" ht="19.5" customHeight="1">
      <c r="B542" s="36" t="s">
        <v>126</v>
      </c>
      <c r="C542" s="38"/>
      <c r="D542" s="38"/>
      <c r="E542" s="38" t="s">
        <v>127</v>
      </c>
      <c r="F542" s="39">
        <f t="shared" si="42"/>
        <v>102</v>
      </c>
      <c r="G542" s="30"/>
    </row>
    <row r="543" s="27" customFormat="1" ht="15" customHeight="1">
      <c r="B543" s="40" t="s">
        <v>128</v>
      </c>
      <c r="C543" s="38"/>
      <c r="D543" s="38"/>
      <c r="E543" s="38" t="s">
        <v>129</v>
      </c>
      <c r="F543" s="39">
        <v>102</v>
      </c>
      <c r="G543" s="30"/>
    </row>
    <row r="544" s="27" customFormat="1" ht="44.25" customHeight="1">
      <c r="B544" s="36" t="s">
        <v>280</v>
      </c>
      <c r="C544" s="41"/>
      <c r="D544" s="34" t="s">
        <v>281</v>
      </c>
      <c r="E544" s="59"/>
      <c r="F544" s="35">
        <f t="shared" si="42"/>
        <v>599.29999999999995</v>
      </c>
      <c r="G544" s="30"/>
    </row>
    <row r="545" s="27" customFormat="1" ht="21" customHeight="1">
      <c r="B545" s="36" t="s">
        <v>187</v>
      </c>
      <c r="C545" s="38"/>
      <c r="D545" s="38" t="s">
        <v>282</v>
      </c>
      <c r="E545" s="59"/>
      <c r="F545" s="35">
        <f>SUM(F546+F549+F552)</f>
        <v>599.29999999999995</v>
      </c>
      <c r="G545" s="30"/>
    </row>
    <row r="546" s="27" customFormat="1" ht="44.25" customHeight="1">
      <c r="B546" s="36" t="s">
        <v>398</v>
      </c>
      <c r="C546" s="34"/>
      <c r="D546" s="42" t="s">
        <v>400</v>
      </c>
      <c r="E546" s="34"/>
      <c r="F546" s="35">
        <f t="shared" ref="F546:F553" si="43">SUM(F547)</f>
        <v>107.3</v>
      </c>
      <c r="G546" s="30"/>
    </row>
    <row r="547" s="27" customFormat="1" ht="18" customHeight="1">
      <c r="B547" s="36" t="s">
        <v>126</v>
      </c>
      <c r="C547" s="38"/>
      <c r="D547" s="38"/>
      <c r="E547" s="38" t="s">
        <v>127</v>
      </c>
      <c r="F547" s="39">
        <f t="shared" si="43"/>
        <v>107.3</v>
      </c>
      <c r="G547" s="30"/>
    </row>
    <row r="548" s="27" customFormat="1" ht="18.75" customHeight="1">
      <c r="B548" s="40" t="s">
        <v>128</v>
      </c>
      <c r="C548" s="38"/>
      <c r="D548" s="38"/>
      <c r="E548" s="38" t="s">
        <v>129</v>
      </c>
      <c r="F548" s="39">
        <v>107.3</v>
      </c>
      <c r="G548" s="30"/>
    </row>
    <row r="549" s="27" customFormat="1" ht="46.5" customHeight="1">
      <c r="B549" s="51" t="s">
        <v>401</v>
      </c>
      <c r="C549" s="34"/>
      <c r="D549" s="38" t="s">
        <v>402</v>
      </c>
      <c r="E549" s="34"/>
      <c r="F549" s="35">
        <f t="shared" si="43"/>
        <v>150</v>
      </c>
      <c r="G549" s="30"/>
    </row>
    <row r="550" s="27" customFormat="1" ht="18.75" customHeight="1">
      <c r="B550" s="36" t="s">
        <v>126</v>
      </c>
      <c r="C550" s="41"/>
      <c r="D550" s="34"/>
      <c r="E550" s="59" t="s">
        <v>127</v>
      </c>
      <c r="F550" s="39">
        <f t="shared" si="43"/>
        <v>150</v>
      </c>
      <c r="G550" s="30"/>
    </row>
    <row r="551" s="27" customFormat="1" ht="18.75" customHeight="1">
      <c r="B551" s="40" t="s">
        <v>128</v>
      </c>
      <c r="C551" s="41"/>
      <c r="D551" s="34"/>
      <c r="E551" s="59" t="s">
        <v>129</v>
      </c>
      <c r="F551" s="35">
        <v>150</v>
      </c>
      <c r="G551" s="30"/>
    </row>
    <row r="552" s="27" customFormat="1" ht="45.75" customHeight="1">
      <c r="B552" s="51" t="s">
        <v>396</v>
      </c>
      <c r="C552" s="37"/>
      <c r="D552" s="38" t="s">
        <v>403</v>
      </c>
      <c r="E552" s="59"/>
      <c r="F552" s="35">
        <f t="shared" si="43"/>
        <v>342</v>
      </c>
      <c r="G552" s="30"/>
    </row>
    <row r="553" s="27" customFormat="1" ht="18.75" customHeight="1">
      <c r="B553" s="36" t="s">
        <v>126</v>
      </c>
      <c r="C553" s="37"/>
      <c r="D553" s="38"/>
      <c r="E553" s="59" t="s">
        <v>127</v>
      </c>
      <c r="F553" s="39">
        <f t="shared" si="43"/>
        <v>342</v>
      </c>
      <c r="G553" s="30"/>
    </row>
    <row r="554" s="27" customFormat="1" ht="18.75" customHeight="1">
      <c r="B554" s="40" t="s">
        <v>128</v>
      </c>
      <c r="C554" s="37"/>
      <c r="D554" s="38"/>
      <c r="E554" s="59" t="s">
        <v>129</v>
      </c>
      <c r="F554" s="35">
        <v>342</v>
      </c>
      <c r="G554" s="30"/>
    </row>
    <row r="555" s="27" customFormat="1">
      <c r="B555" s="36" t="s">
        <v>76</v>
      </c>
      <c r="C555" s="34"/>
      <c r="D555" s="53" t="s">
        <v>77</v>
      </c>
      <c r="E555" s="34"/>
      <c r="F555" s="35">
        <f>SUM(F556+F560+F566+F563)</f>
        <v>1283.4000000000001</v>
      </c>
      <c r="G555" s="30"/>
    </row>
    <row r="556" s="27" customFormat="1">
      <c r="B556" s="36" t="s">
        <v>404</v>
      </c>
      <c r="C556" s="38"/>
      <c r="D556" s="38" t="s">
        <v>405</v>
      </c>
      <c r="E556" s="38"/>
      <c r="F556" s="39">
        <f>SUM(F557)</f>
        <v>310.39999999999998</v>
      </c>
      <c r="G556" s="30"/>
    </row>
    <row r="557" s="27" customFormat="1">
      <c r="B557" s="36" t="s">
        <v>126</v>
      </c>
      <c r="C557" s="38"/>
      <c r="D557" s="38"/>
      <c r="E557" s="38" t="s">
        <v>127</v>
      </c>
      <c r="F557" s="39">
        <f>SUM(F559+F558)</f>
        <v>310.39999999999998</v>
      </c>
      <c r="G557" s="30"/>
    </row>
    <row r="558" s="27" customFormat="1" ht="15.75" customHeight="1">
      <c r="B558" s="40" t="s">
        <v>382</v>
      </c>
      <c r="C558" s="38"/>
      <c r="D558" s="38"/>
      <c r="E558" s="38" t="s">
        <v>383</v>
      </c>
      <c r="F558" s="39">
        <v>300</v>
      </c>
      <c r="G558" s="30"/>
    </row>
    <row r="559" s="27" customFormat="1" ht="29.25">
      <c r="B559" s="36" t="s">
        <v>406</v>
      </c>
      <c r="C559" s="38"/>
      <c r="D559" s="38"/>
      <c r="E559" s="38" t="s">
        <v>407</v>
      </c>
      <c r="F559" s="39">
        <v>10.4</v>
      </c>
      <c r="G559" s="30"/>
    </row>
    <row r="560" s="27" customFormat="1" ht="45.75" customHeight="1">
      <c r="B560" s="40" t="s">
        <v>408</v>
      </c>
      <c r="C560" s="38"/>
      <c r="D560" s="38" t="s">
        <v>409</v>
      </c>
      <c r="E560" s="38"/>
      <c r="F560" s="39">
        <f t="shared" ref="F560:F567" si="44">SUM(F561)</f>
        <v>200</v>
      </c>
      <c r="G560" s="30"/>
    </row>
    <row r="561" s="27" customFormat="1">
      <c r="B561" s="36" t="s">
        <v>126</v>
      </c>
      <c r="C561" s="38"/>
      <c r="D561" s="38"/>
      <c r="E561" s="38" t="s">
        <v>127</v>
      </c>
      <c r="F561" s="39">
        <f t="shared" si="44"/>
        <v>200</v>
      </c>
      <c r="G561" s="30"/>
    </row>
    <row r="562" s="27" customFormat="1">
      <c r="B562" s="40" t="s">
        <v>128</v>
      </c>
      <c r="C562" s="38"/>
      <c r="D562" s="38"/>
      <c r="E562" s="38" t="s">
        <v>129</v>
      </c>
      <c r="F562" s="39">
        <v>200</v>
      </c>
      <c r="G562" s="30"/>
    </row>
    <row r="563" s="27" customFormat="1">
      <c r="B563" s="36" t="s">
        <v>410</v>
      </c>
      <c r="C563" s="34"/>
      <c r="D563" s="42" t="s">
        <v>411</v>
      </c>
      <c r="E563" s="34"/>
      <c r="F563" s="35">
        <f t="shared" si="44"/>
        <v>400</v>
      </c>
      <c r="G563" s="30"/>
    </row>
    <row r="564" s="27" customFormat="1">
      <c r="B564" s="36" t="s">
        <v>126</v>
      </c>
      <c r="C564" s="42"/>
      <c r="D564" s="38"/>
      <c r="E564" s="42" t="s">
        <v>127</v>
      </c>
      <c r="F564" s="39">
        <f t="shared" si="44"/>
        <v>400</v>
      </c>
      <c r="G564" s="30"/>
    </row>
    <row r="565" s="27" customFormat="1">
      <c r="B565" s="40" t="s">
        <v>128</v>
      </c>
      <c r="C565" s="38"/>
      <c r="D565" s="42"/>
      <c r="E565" s="38" t="s">
        <v>129</v>
      </c>
      <c r="F565" s="39">
        <v>400</v>
      </c>
      <c r="G565" s="30"/>
    </row>
    <row r="566" s="27" customFormat="1" ht="96" customHeight="1">
      <c r="B566" s="40" t="s">
        <v>412</v>
      </c>
      <c r="C566" s="38"/>
      <c r="D566" s="38" t="s">
        <v>413</v>
      </c>
      <c r="E566" s="38"/>
      <c r="F566" s="39">
        <f t="shared" si="44"/>
        <v>373</v>
      </c>
      <c r="G566" s="30"/>
    </row>
    <row r="567" s="27" customFormat="1">
      <c r="B567" s="40" t="s">
        <v>126</v>
      </c>
      <c r="C567" s="38"/>
      <c r="D567" s="38"/>
      <c r="E567" s="38" t="s">
        <v>127</v>
      </c>
      <c r="F567" s="35">
        <f t="shared" si="44"/>
        <v>373</v>
      </c>
      <c r="G567" s="30"/>
    </row>
    <row r="568" s="27" customFormat="1">
      <c r="B568" s="40" t="s">
        <v>382</v>
      </c>
      <c r="C568" s="38"/>
      <c r="D568" s="38"/>
      <c r="E568" s="38" t="s">
        <v>383</v>
      </c>
      <c r="F568" s="35">
        <v>373</v>
      </c>
      <c r="G568" s="30"/>
    </row>
    <row r="569" s="27" customFormat="1">
      <c r="B569" s="36" t="s">
        <v>414</v>
      </c>
      <c r="C569" s="38" t="s">
        <v>415</v>
      </c>
      <c r="D569" s="38"/>
      <c r="E569" s="38"/>
      <c r="F569" s="39">
        <f>SUM(F571+F579)</f>
        <v>15324.9</v>
      </c>
      <c r="G569" s="30"/>
    </row>
    <row r="570" s="27" customFormat="1" ht="43.5">
      <c r="B570" s="36" t="s">
        <v>102</v>
      </c>
      <c r="C570" s="38"/>
      <c r="D570" s="38" t="s">
        <v>103</v>
      </c>
      <c r="E570" s="38"/>
      <c r="F570" s="39">
        <f t="shared" ref="F570:F571" si="45">SUM(F571)</f>
        <v>13076</v>
      </c>
      <c r="G570" s="30"/>
    </row>
    <row r="571" s="27" customFormat="1" ht="31.5" customHeight="1">
      <c r="B571" s="46" t="s">
        <v>416</v>
      </c>
      <c r="C571" s="38"/>
      <c r="D571" s="38" t="s">
        <v>417</v>
      </c>
      <c r="E571" s="38"/>
      <c r="F571" s="39">
        <f t="shared" si="45"/>
        <v>13076</v>
      </c>
      <c r="G571" s="30"/>
    </row>
    <row r="572" s="27" customFormat="1" ht="24.75" customHeight="1">
      <c r="B572" s="36" t="s">
        <v>187</v>
      </c>
      <c r="C572" s="47"/>
      <c r="D572" s="38" t="s">
        <v>418</v>
      </c>
      <c r="E572" s="38"/>
      <c r="F572" s="39">
        <f>SUM(F576+F573)</f>
        <v>13076</v>
      </c>
      <c r="G572" s="30"/>
    </row>
    <row r="573" s="27" customFormat="1" ht="85.5" customHeight="1">
      <c r="B573" s="36" t="s">
        <v>419</v>
      </c>
      <c r="C573" s="38"/>
      <c r="D573" s="42" t="s">
        <v>420</v>
      </c>
      <c r="E573" s="38"/>
      <c r="F573" s="39">
        <f t="shared" ref="F573:F583" si="46">SUM(F574)</f>
        <v>10896.6</v>
      </c>
      <c r="G573" s="30"/>
    </row>
    <row r="574" s="27" customFormat="1" ht="30.75" customHeight="1">
      <c r="B574" s="40" t="s">
        <v>193</v>
      </c>
      <c r="C574" s="38"/>
      <c r="D574" s="38"/>
      <c r="E574" s="38" t="s">
        <v>194</v>
      </c>
      <c r="F574" s="49">
        <f t="shared" si="46"/>
        <v>10896.6</v>
      </c>
      <c r="G574" s="30"/>
    </row>
    <row r="575" s="27" customFormat="1" ht="24.75" customHeight="1">
      <c r="B575" s="36" t="s">
        <v>421</v>
      </c>
      <c r="C575" s="38"/>
      <c r="D575" s="38"/>
      <c r="E575" s="38" t="s">
        <v>196</v>
      </c>
      <c r="F575" s="39">
        <v>10896.6</v>
      </c>
      <c r="G575" s="30"/>
    </row>
    <row r="576" s="27" customFormat="1" ht="49.5" customHeight="1">
      <c r="B576" s="36" t="s">
        <v>422</v>
      </c>
      <c r="C576" s="38"/>
      <c r="D576" s="38" t="s">
        <v>423</v>
      </c>
      <c r="E576" s="38"/>
      <c r="F576" s="39">
        <f t="shared" si="46"/>
        <v>2179.4000000000001</v>
      </c>
      <c r="G576" s="30"/>
    </row>
    <row r="577" s="27" customFormat="1" ht="28.5">
      <c r="B577" s="40" t="s">
        <v>193</v>
      </c>
      <c r="C577" s="38"/>
      <c r="D577" s="38"/>
      <c r="E577" s="38" t="s">
        <v>194</v>
      </c>
      <c r="F577" s="49">
        <f t="shared" si="46"/>
        <v>2179.4000000000001</v>
      </c>
      <c r="G577" s="30"/>
    </row>
    <row r="578" s="27" customFormat="1">
      <c r="B578" s="36" t="s">
        <v>421</v>
      </c>
      <c r="C578" s="38"/>
      <c r="D578" s="38"/>
      <c r="E578" s="38" t="s">
        <v>196</v>
      </c>
      <c r="F578" s="39">
        <v>2179.4000000000001</v>
      </c>
      <c r="G578" s="30"/>
    </row>
    <row r="579" s="27" customFormat="1" ht="36.600000000000001" customHeight="1">
      <c r="B579" s="51" t="s">
        <v>424</v>
      </c>
      <c r="C579" s="38"/>
      <c r="D579" s="38" t="s">
        <v>425</v>
      </c>
      <c r="E579" s="38"/>
      <c r="F579" s="39">
        <f t="shared" si="46"/>
        <v>2248.9000000000001</v>
      </c>
      <c r="G579" s="30"/>
    </row>
    <row r="580" s="27" customFormat="1" ht="27" customHeight="1">
      <c r="B580" s="51" t="s">
        <v>426</v>
      </c>
      <c r="C580" s="38"/>
      <c r="D580" s="38" t="s">
        <v>427</v>
      </c>
      <c r="E580" s="38"/>
      <c r="F580" s="39">
        <f t="shared" si="46"/>
        <v>2248.9000000000001</v>
      </c>
      <c r="G580" s="30"/>
    </row>
    <row r="581" s="27" customFormat="1" ht="27" customHeight="1">
      <c r="B581" s="36" t="s">
        <v>126</v>
      </c>
      <c r="C581" s="38"/>
      <c r="D581" s="38"/>
      <c r="E581" s="38" t="s">
        <v>127</v>
      </c>
      <c r="F581" s="39">
        <f t="shared" si="46"/>
        <v>2248.9000000000001</v>
      </c>
      <c r="G581" s="30"/>
    </row>
    <row r="582" s="27" customFormat="1" ht="33.75" customHeight="1">
      <c r="B582" s="36" t="s">
        <v>406</v>
      </c>
      <c r="C582" s="38"/>
      <c r="D582" s="38"/>
      <c r="E582" s="38" t="s">
        <v>407</v>
      </c>
      <c r="F582" s="39">
        <v>2248.9000000000001</v>
      </c>
      <c r="G582" s="30"/>
    </row>
    <row r="583" s="27" customFormat="1">
      <c r="B583" s="36" t="s">
        <v>428</v>
      </c>
      <c r="C583" s="38" t="s">
        <v>429</v>
      </c>
      <c r="D583" s="38"/>
      <c r="E583" s="38"/>
      <c r="F583" s="35">
        <f t="shared" si="46"/>
        <v>555.70000000000005</v>
      </c>
      <c r="G583" s="30"/>
    </row>
    <row r="584" s="27" customFormat="1" ht="36" customHeight="1">
      <c r="B584" s="46" t="s">
        <v>430</v>
      </c>
      <c r="C584" s="38"/>
      <c r="D584" s="38" t="s">
        <v>431</v>
      </c>
      <c r="E584" s="38"/>
      <c r="F584" s="35">
        <f>SUM(F585+F588)</f>
        <v>555.70000000000005</v>
      </c>
      <c r="G584" s="30"/>
    </row>
    <row r="585" s="27" customFormat="1" ht="31.5" customHeight="1">
      <c r="B585" s="36" t="s">
        <v>432</v>
      </c>
      <c r="C585" s="38"/>
      <c r="D585" s="38" t="s">
        <v>433</v>
      </c>
      <c r="E585" s="38"/>
      <c r="F585" s="35">
        <f t="shared" ref="F585:F589" si="47">SUM(F586)</f>
        <v>500</v>
      </c>
      <c r="G585" s="30"/>
    </row>
    <row r="586" s="27" customFormat="1" ht="28.5">
      <c r="B586" s="36" t="s">
        <v>265</v>
      </c>
      <c r="C586" s="41"/>
      <c r="D586" s="38"/>
      <c r="E586" s="38" t="s">
        <v>266</v>
      </c>
      <c r="F586" s="35">
        <f t="shared" si="47"/>
        <v>500</v>
      </c>
      <c r="G586" s="30"/>
    </row>
    <row r="587" s="27" customFormat="1" ht="45.75" customHeight="1">
      <c r="B587" s="36" t="s">
        <v>434</v>
      </c>
      <c r="C587" s="38"/>
      <c r="D587" s="38"/>
      <c r="E587" s="38" t="s">
        <v>435</v>
      </c>
      <c r="F587" s="35">
        <v>500</v>
      </c>
      <c r="G587" s="30"/>
    </row>
    <row r="588" s="27" customFormat="1" ht="33" customHeight="1">
      <c r="B588" s="40" t="s">
        <v>436</v>
      </c>
      <c r="C588" s="38"/>
      <c r="D588" s="42" t="s">
        <v>437</v>
      </c>
      <c r="E588" s="38"/>
      <c r="F588" s="35">
        <f t="shared" si="47"/>
        <v>55.700000000000003</v>
      </c>
      <c r="G588" s="30"/>
    </row>
    <row r="589" s="27" customFormat="1" ht="45.75" customHeight="1">
      <c r="B589" s="36" t="s">
        <v>265</v>
      </c>
      <c r="C589" s="42"/>
      <c r="D589" s="38"/>
      <c r="E589" s="42" t="s">
        <v>266</v>
      </c>
      <c r="F589" s="35">
        <f t="shared" si="47"/>
        <v>55.700000000000003</v>
      </c>
      <c r="G589" s="30"/>
    </row>
    <row r="590" s="27" customFormat="1" ht="45.75" customHeight="1">
      <c r="B590" s="36" t="s">
        <v>434</v>
      </c>
      <c r="C590" s="38"/>
      <c r="D590" s="38"/>
      <c r="E590" s="38" t="s">
        <v>435</v>
      </c>
      <c r="F590" s="39">
        <v>55.700000000000003</v>
      </c>
      <c r="G590" s="30"/>
    </row>
    <row r="591" s="27" customFormat="1">
      <c r="B591" s="48" t="s">
        <v>438</v>
      </c>
      <c r="C591" s="45" t="s">
        <v>439</v>
      </c>
      <c r="D591" s="45"/>
      <c r="E591" s="59"/>
      <c r="F591" s="35">
        <f>SUM(F592+F603+F627+F620)</f>
        <v>81985.400000000009</v>
      </c>
      <c r="G591" s="30"/>
    </row>
    <row r="592" s="27" customFormat="1">
      <c r="B592" s="36" t="s">
        <v>440</v>
      </c>
      <c r="C592" s="38" t="s">
        <v>441</v>
      </c>
      <c r="D592" s="38"/>
      <c r="E592" s="38"/>
      <c r="F592" s="39">
        <f>SUM(F597+F593)</f>
        <v>43048.900000000001</v>
      </c>
      <c r="G592" s="30"/>
    </row>
    <row r="593" s="27" customFormat="1" ht="42.75">
      <c r="B593" s="36" t="s">
        <v>84</v>
      </c>
      <c r="C593" s="38"/>
      <c r="D593" s="38" t="s">
        <v>85</v>
      </c>
      <c r="E593" s="38"/>
      <c r="F593" s="39">
        <f t="shared" ref="F593:F605" si="48">SUM(F594)</f>
        <v>160</v>
      </c>
      <c r="G593" s="30"/>
    </row>
    <row r="594" s="27" customFormat="1" ht="28.5">
      <c r="B594" s="36" t="s">
        <v>86</v>
      </c>
      <c r="C594" s="38"/>
      <c r="D594" s="38" t="s">
        <v>87</v>
      </c>
      <c r="E594" s="38"/>
      <c r="F594" s="39">
        <f t="shared" si="48"/>
        <v>160</v>
      </c>
      <c r="G594" s="30"/>
    </row>
    <row r="595" s="27" customFormat="1" ht="28.5">
      <c r="B595" s="36" t="s">
        <v>265</v>
      </c>
      <c r="C595" s="38"/>
      <c r="D595" s="38"/>
      <c r="E595" s="38" t="s">
        <v>266</v>
      </c>
      <c r="F595" s="39">
        <f t="shared" si="48"/>
        <v>160</v>
      </c>
      <c r="G595" s="30"/>
    </row>
    <row r="596" s="27" customFormat="1">
      <c r="B596" s="36" t="s">
        <v>267</v>
      </c>
      <c r="C596" s="38"/>
      <c r="D596" s="38"/>
      <c r="E596" s="38" t="s">
        <v>268</v>
      </c>
      <c r="F596" s="39">
        <v>160</v>
      </c>
      <c r="G596" s="30"/>
    </row>
    <row r="597" s="27" customFormat="1" ht="28.5">
      <c r="B597" s="40" t="s">
        <v>322</v>
      </c>
      <c r="C597" s="38"/>
      <c r="D597" s="34" t="s">
        <v>323</v>
      </c>
      <c r="E597" s="38"/>
      <c r="F597" s="39">
        <f t="shared" si="48"/>
        <v>42888.900000000001</v>
      </c>
      <c r="G597" s="30"/>
    </row>
    <row r="598" s="27" customFormat="1" ht="29.25">
      <c r="B598" s="40" t="s">
        <v>324</v>
      </c>
      <c r="C598" s="38"/>
      <c r="D598" s="38" t="s">
        <v>325</v>
      </c>
      <c r="E598" s="38"/>
      <c r="F598" s="39">
        <f t="shared" si="48"/>
        <v>42888.900000000001</v>
      </c>
      <c r="G598" s="30"/>
    </row>
    <row r="599" s="27" customFormat="1">
      <c r="B599" s="36" t="s">
        <v>187</v>
      </c>
      <c r="C599" s="38"/>
      <c r="D599" s="38" t="s">
        <v>326</v>
      </c>
      <c r="E599" s="38"/>
      <c r="F599" s="39">
        <f t="shared" si="48"/>
        <v>42888.900000000001</v>
      </c>
      <c r="G599" s="30"/>
    </row>
    <row r="600" s="27" customFormat="1" ht="30.75" customHeight="1">
      <c r="B600" s="51" t="s">
        <v>442</v>
      </c>
      <c r="C600" s="38"/>
      <c r="D600" s="38" t="s">
        <v>443</v>
      </c>
      <c r="E600" s="38"/>
      <c r="F600" s="39">
        <f t="shared" si="48"/>
        <v>42888.900000000001</v>
      </c>
      <c r="G600" s="30"/>
    </row>
    <row r="601" s="27" customFormat="1" ht="28.5">
      <c r="B601" s="36" t="s">
        <v>265</v>
      </c>
      <c r="C601" s="38"/>
      <c r="D601" s="38"/>
      <c r="E601" s="38" t="s">
        <v>266</v>
      </c>
      <c r="F601" s="49">
        <f t="shared" si="48"/>
        <v>42888.900000000001</v>
      </c>
      <c r="G601" s="30"/>
    </row>
    <row r="602" s="27" customFormat="1">
      <c r="B602" s="36" t="s">
        <v>267</v>
      </c>
      <c r="C602" s="38"/>
      <c r="D602" s="38"/>
      <c r="E602" s="38" t="s">
        <v>268</v>
      </c>
      <c r="F602" s="39">
        <v>42888.900000000001</v>
      </c>
      <c r="G602" s="30"/>
    </row>
    <row r="603" s="27" customFormat="1">
      <c r="B603" s="36" t="s">
        <v>444</v>
      </c>
      <c r="C603" s="38" t="s">
        <v>445</v>
      </c>
      <c r="D603" s="38"/>
      <c r="E603" s="38"/>
      <c r="F603" s="39">
        <f t="shared" si="48"/>
        <v>36678.800000000003</v>
      </c>
      <c r="G603" s="30"/>
    </row>
    <row r="604" s="27" customFormat="1" ht="33.75" customHeight="1">
      <c r="B604" s="40" t="s">
        <v>322</v>
      </c>
      <c r="C604" s="38"/>
      <c r="D604" s="38" t="s">
        <v>323</v>
      </c>
      <c r="E604" s="38"/>
      <c r="F604" s="39">
        <f t="shared" si="48"/>
        <v>36678.800000000003</v>
      </c>
      <c r="G604" s="30"/>
    </row>
    <row r="605" s="27" customFormat="1" ht="21.75" customHeight="1">
      <c r="B605" s="40" t="s">
        <v>324</v>
      </c>
      <c r="C605" s="38"/>
      <c r="D605" s="38" t="s">
        <v>325</v>
      </c>
      <c r="E605" s="38"/>
      <c r="F605" s="39">
        <f t="shared" si="48"/>
        <v>36678.800000000003</v>
      </c>
      <c r="G605" s="30"/>
    </row>
    <row r="606" s="27" customFormat="1" ht="21.75" customHeight="1">
      <c r="B606" s="36" t="s">
        <v>187</v>
      </c>
      <c r="C606" s="38"/>
      <c r="D606" s="38" t="s">
        <v>326</v>
      </c>
      <c r="E606" s="38"/>
      <c r="F606" s="39">
        <f>SUM(F607+F614+F617)</f>
        <v>36678.800000000003</v>
      </c>
      <c r="G606" s="30"/>
    </row>
    <row r="607" s="27" customFormat="1" ht="28.5">
      <c r="B607" s="36" t="s">
        <v>446</v>
      </c>
      <c r="C607" s="38"/>
      <c r="D607" s="38" t="s">
        <v>447</v>
      </c>
      <c r="E607" s="38"/>
      <c r="F607" s="39">
        <f>SUM(F608+F610+F612)</f>
        <v>3626.5</v>
      </c>
      <c r="G607" s="30"/>
    </row>
    <row r="608" s="27" customFormat="1" ht="62.25" customHeight="1">
      <c r="B608" s="36" t="s">
        <v>23</v>
      </c>
      <c r="C608" s="38"/>
      <c r="D608" s="34"/>
      <c r="E608" s="58" t="s">
        <v>24</v>
      </c>
      <c r="F608" s="39">
        <f>SUM(F609)</f>
        <v>1100</v>
      </c>
      <c r="G608" s="30"/>
    </row>
    <row r="609" s="27" customFormat="1">
      <c r="B609" s="36" t="s">
        <v>94</v>
      </c>
      <c r="C609" s="38"/>
      <c r="D609" s="38"/>
      <c r="E609" s="38" t="s">
        <v>95</v>
      </c>
      <c r="F609" s="39">
        <v>1100</v>
      </c>
      <c r="G609" s="30"/>
    </row>
    <row r="610" s="27" customFormat="1" ht="28.5">
      <c r="B610" s="36" t="s">
        <v>37</v>
      </c>
      <c r="C610" s="38"/>
      <c r="D610" s="52"/>
      <c r="E610" s="38" t="s">
        <v>38</v>
      </c>
      <c r="F610" s="39">
        <f>SUM(F611)</f>
        <v>2511.5</v>
      </c>
      <c r="G610" s="30"/>
    </row>
    <row r="611" s="27" customFormat="1" ht="28.5">
      <c r="B611" s="36" t="s">
        <v>39</v>
      </c>
      <c r="C611" s="38"/>
      <c r="D611" s="52"/>
      <c r="E611" s="38" t="s">
        <v>40</v>
      </c>
      <c r="F611" s="39">
        <v>2511.5</v>
      </c>
      <c r="G611" s="30"/>
    </row>
    <row r="612" s="27" customFormat="1">
      <c r="B612" s="36" t="s">
        <v>126</v>
      </c>
      <c r="C612" s="38"/>
      <c r="D612" s="60"/>
      <c r="E612" s="38" t="s">
        <v>127</v>
      </c>
      <c r="F612" s="39">
        <f>SUM(F613)</f>
        <v>15</v>
      </c>
      <c r="G612" s="30"/>
    </row>
    <row r="613" s="27" customFormat="1">
      <c r="B613" s="40" t="s">
        <v>448</v>
      </c>
      <c r="C613" s="38"/>
      <c r="D613" s="38"/>
      <c r="E613" s="38" t="s">
        <v>449</v>
      </c>
      <c r="F613" s="39">
        <v>15</v>
      </c>
      <c r="G613" s="30"/>
    </row>
    <row r="614" s="27" customFormat="1" ht="42.75">
      <c r="B614" s="36" t="s">
        <v>285</v>
      </c>
      <c r="C614" s="38"/>
      <c r="D614" s="42" t="s">
        <v>450</v>
      </c>
      <c r="E614" s="38"/>
      <c r="F614" s="39">
        <f t="shared" ref="F614:F628" si="49">SUM(F615)</f>
        <v>900</v>
      </c>
      <c r="G614" s="30"/>
    </row>
    <row r="615" s="27" customFormat="1" ht="28.5">
      <c r="B615" s="36" t="s">
        <v>37</v>
      </c>
      <c r="C615" s="38"/>
      <c r="D615" s="43"/>
      <c r="E615" s="38" t="s">
        <v>38</v>
      </c>
      <c r="F615" s="39">
        <f t="shared" si="49"/>
        <v>900</v>
      </c>
      <c r="G615" s="30"/>
    </row>
    <row r="616" s="27" customFormat="1" ht="28.5">
      <c r="B616" s="36" t="s">
        <v>39</v>
      </c>
      <c r="C616" s="38"/>
      <c r="D616" s="43"/>
      <c r="E616" s="38" t="s">
        <v>40</v>
      </c>
      <c r="F616" s="39">
        <v>900</v>
      </c>
      <c r="G616" s="30"/>
    </row>
    <row r="617" s="27" customFormat="1" ht="42.75">
      <c r="B617" s="36" t="s">
        <v>451</v>
      </c>
      <c r="C617" s="38"/>
      <c r="D617" s="63" t="s">
        <v>452</v>
      </c>
      <c r="E617" s="38"/>
      <c r="F617" s="39">
        <f t="shared" si="49"/>
        <v>32152.299999999999</v>
      </c>
      <c r="G617" s="30"/>
    </row>
    <row r="618" s="27" customFormat="1" ht="28.5">
      <c r="B618" s="36" t="s">
        <v>193</v>
      </c>
      <c r="C618" s="38"/>
      <c r="D618" s="38"/>
      <c r="E618" s="50" t="s">
        <v>194</v>
      </c>
      <c r="F618" s="39">
        <f t="shared" si="49"/>
        <v>32152.299999999999</v>
      </c>
      <c r="G618" s="30"/>
    </row>
    <row r="619" s="27" customFormat="1">
      <c r="B619" s="36" t="s">
        <v>195</v>
      </c>
      <c r="C619" s="38"/>
      <c r="D619" s="38"/>
      <c r="E619" s="50" t="s">
        <v>196</v>
      </c>
      <c r="F619" s="39">
        <v>32152.299999999999</v>
      </c>
      <c r="G619" s="30"/>
    </row>
    <row r="620" s="27" customFormat="1">
      <c r="B620" s="36" t="s">
        <v>453</v>
      </c>
      <c r="C620" s="38" t="s">
        <v>454</v>
      </c>
      <c r="D620" s="38"/>
      <c r="E620" s="50"/>
      <c r="F620" s="39">
        <f t="shared" si="49"/>
        <v>478.5</v>
      </c>
      <c r="G620" s="30"/>
    </row>
    <row r="621" s="27" customFormat="1" ht="28.5">
      <c r="B621" s="40" t="s">
        <v>322</v>
      </c>
      <c r="C621" s="38"/>
      <c r="D621" s="38" t="s">
        <v>323</v>
      </c>
      <c r="E621" s="50"/>
      <c r="F621" s="39">
        <f t="shared" si="49"/>
        <v>478.5</v>
      </c>
      <c r="G621" s="30"/>
    </row>
    <row r="622" s="27" customFormat="1" ht="28.5">
      <c r="B622" s="40" t="s">
        <v>455</v>
      </c>
      <c r="C622" s="38"/>
      <c r="D622" s="38" t="s">
        <v>456</v>
      </c>
      <c r="E622" s="50"/>
      <c r="F622" s="39">
        <f t="shared" si="49"/>
        <v>478.5</v>
      </c>
      <c r="G622" s="30"/>
    </row>
    <row r="623" s="27" customFormat="1">
      <c r="B623" s="36" t="s">
        <v>187</v>
      </c>
      <c r="C623" s="38"/>
      <c r="D623" s="38" t="s">
        <v>457</v>
      </c>
      <c r="E623" s="50"/>
      <c r="F623" s="39">
        <f t="shared" si="49"/>
        <v>478.5</v>
      </c>
      <c r="G623" s="30"/>
    </row>
    <row r="624" s="27" customFormat="1" ht="28.5">
      <c r="B624" s="36" t="s">
        <v>458</v>
      </c>
      <c r="C624" s="38"/>
      <c r="D624" s="38" t="s">
        <v>459</v>
      </c>
      <c r="E624" s="50"/>
      <c r="F624" s="39">
        <f t="shared" si="49"/>
        <v>478.5</v>
      </c>
      <c r="G624" s="30"/>
    </row>
    <row r="625" s="27" customFormat="1" ht="28.5">
      <c r="B625" s="36" t="s">
        <v>265</v>
      </c>
      <c r="C625" s="38"/>
      <c r="D625" s="38"/>
      <c r="E625" s="38" t="s">
        <v>266</v>
      </c>
      <c r="F625" s="49">
        <f t="shared" si="49"/>
        <v>478.5</v>
      </c>
      <c r="G625" s="30"/>
    </row>
    <row r="626" s="27" customFormat="1">
      <c r="B626" s="36" t="s">
        <v>267</v>
      </c>
      <c r="C626" s="38"/>
      <c r="D626" s="38"/>
      <c r="E626" s="38" t="s">
        <v>268</v>
      </c>
      <c r="F626" s="39">
        <v>478.5</v>
      </c>
      <c r="G626" s="30"/>
    </row>
    <row r="627" s="27" customFormat="1" ht="18.75" customHeight="1">
      <c r="B627" s="36" t="s">
        <v>460</v>
      </c>
      <c r="C627" s="38" t="s">
        <v>461</v>
      </c>
      <c r="D627" s="38"/>
      <c r="E627" s="38"/>
      <c r="F627" s="39">
        <f t="shared" si="49"/>
        <v>1779.2</v>
      </c>
      <c r="G627" s="30"/>
    </row>
    <row r="628" s="27" customFormat="1" ht="33" customHeight="1">
      <c r="B628" s="36" t="s">
        <v>322</v>
      </c>
      <c r="C628" s="38"/>
      <c r="D628" s="34" t="s">
        <v>323</v>
      </c>
      <c r="E628" s="34"/>
      <c r="F628" s="39">
        <f t="shared" si="49"/>
        <v>1779.2</v>
      </c>
      <c r="G628" s="30"/>
    </row>
    <row r="629" s="27" customFormat="1" ht="48.600000000000001" customHeight="1">
      <c r="B629" s="40" t="s">
        <v>462</v>
      </c>
      <c r="C629" s="38"/>
      <c r="D629" s="45" t="s">
        <v>463</v>
      </c>
      <c r="E629" s="34"/>
      <c r="F629" s="39">
        <f>SUM(F630+F633)</f>
        <v>1779.2</v>
      </c>
      <c r="G629" s="30"/>
    </row>
    <row r="630" s="27" customFormat="1" ht="28.5">
      <c r="B630" s="40" t="s">
        <v>21</v>
      </c>
      <c r="C630" s="38"/>
      <c r="D630" s="43" t="s">
        <v>464</v>
      </c>
      <c r="E630" s="34"/>
      <c r="F630" s="39">
        <f t="shared" ref="F630:F633" si="50">SUM(F631)</f>
        <v>1748.8</v>
      </c>
      <c r="G630" s="30"/>
    </row>
    <row r="631" s="27" customFormat="1" ht="59.25" customHeight="1">
      <c r="B631" s="36" t="s">
        <v>23</v>
      </c>
      <c r="C631" s="38"/>
      <c r="D631" s="38"/>
      <c r="E631" s="38" t="s">
        <v>24</v>
      </c>
      <c r="F631" s="39">
        <f t="shared" si="50"/>
        <v>1748.8</v>
      </c>
      <c r="G631" s="30"/>
    </row>
    <row r="632" s="27" customFormat="1" ht="28.5">
      <c r="B632" s="36" t="s">
        <v>25</v>
      </c>
      <c r="C632" s="38"/>
      <c r="D632" s="38"/>
      <c r="E632" s="38" t="s">
        <v>26</v>
      </c>
      <c r="F632" s="39">
        <v>1748.8</v>
      </c>
      <c r="G632" s="30"/>
    </row>
    <row r="633" s="27" customFormat="1" ht="23.25" customHeight="1">
      <c r="B633" s="36" t="s">
        <v>35</v>
      </c>
      <c r="C633" s="34"/>
      <c r="D633" s="34" t="s">
        <v>465</v>
      </c>
      <c r="E633" s="34"/>
      <c r="F633" s="39">
        <f t="shared" si="50"/>
        <v>30.399999999999999</v>
      </c>
      <c r="G633" s="30"/>
    </row>
    <row r="634" s="27" customFormat="1" ht="28.5">
      <c r="B634" s="40" t="s">
        <v>37</v>
      </c>
      <c r="C634" s="43"/>
      <c r="D634" s="43"/>
      <c r="E634" s="43" t="s">
        <v>38</v>
      </c>
      <c r="F634" s="49">
        <f>SUM(F635:F635)</f>
        <v>30.399999999999999</v>
      </c>
      <c r="G634" s="30"/>
    </row>
    <row r="635" s="27" customFormat="1" ht="28.5">
      <c r="B635" s="36" t="s">
        <v>39</v>
      </c>
      <c r="C635" s="38"/>
      <c r="D635" s="38"/>
      <c r="E635" s="38" t="s">
        <v>40</v>
      </c>
      <c r="F635" s="39">
        <v>30.399999999999999</v>
      </c>
      <c r="G635" s="30"/>
    </row>
    <row r="636" s="27" customFormat="1">
      <c r="B636" s="36" t="s">
        <v>466</v>
      </c>
      <c r="C636" s="38" t="s">
        <v>467</v>
      </c>
      <c r="D636" s="38"/>
      <c r="E636" s="38"/>
      <c r="F636" s="39">
        <f>SUM(F637)</f>
        <v>26211.299999999999</v>
      </c>
      <c r="G636" s="30"/>
    </row>
    <row r="637" s="27" customFormat="1" ht="31.5" customHeight="1">
      <c r="B637" s="36" t="s">
        <v>468</v>
      </c>
      <c r="C637" s="38" t="s">
        <v>469</v>
      </c>
      <c r="D637" s="38"/>
      <c r="E637" s="38"/>
      <c r="F637" s="39">
        <f>SUM(F640)</f>
        <v>26211.299999999999</v>
      </c>
      <c r="G637" s="30"/>
    </row>
    <row r="638" s="27" customFormat="1" ht="48" customHeight="1">
      <c r="B638" s="36" t="s">
        <v>57</v>
      </c>
      <c r="C638" s="38"/>
      <c r="D638" s="38" t="s">
        <v>58</v>
      </c>
      <c r="E638" s="38"/>
      <c r="F638" s="39">
        <f t="shared" ref="F638:F641" si="51">SUM(F639)</f>
        <v>26211.299999999999</v>
      </c>
      <c r="G638" s="30"/>
    </row>
    <row r="639" s="27" customFormat="1" ht="31.5" customHeight="1">
      <c r="B639" s="36" t="s">
        <v>470</v>
      </c>
      <c r="C639" s="38"/>
      <c r="D639" s="38" t="s">
        <v>471</v>
      </c>
      <c r="E639" s="38"/>
      <c r="F639" s="39">
        <f t="shared" si="51"/>
        <v>26211.299999999999</v>
      </c>
      <c r="G639" s="30"/>
    </row>
    <row r="640" s="27" customFormat="1" ht="18" customHeight="1">
      <c r="B640" s="36" t="s">
        <v>472</v>
      </c>
      <c r="C640" s="38"/>
      <c r="D640" s="38" t="s">
        <v>473</v>
      </c>
      <c r="E640" s="38"/>
      <c r="F640" s="39">
        <f t="shared" si="51"/>
        <v>26211.299999999999</v>
      </c>
      <c r="G640" s="30"/>
    </row>
    <row r="641" s="27" customFormat="1">
      <c r="B641" s="36" t="s">
        <v>466</v>
      </c>
      <c r="C641" s="38"/>
      <c r="D641" s="38"/>
      <c r="E641" s="38" t="s">
        <v>474</v>
      </c>
      <c r="F641" s="39">
        <f t="shared" si="51"/>
        <v>26211.299999999999</v>
      </c>
      <c r="G641" s="30"/>
    </row>
    <row r="642" s="27" customFormat="1">
      <c r="B642" s="36" t="s">
        <v>475</v>
      </c>
      <c r="C642" s="38"/>
      <c r="D642" s="38"/>
      <c r="E642" s="38" t="s">
        <v>476</v>
      </c>
      <c r="F642" s="39">
        <v>26211.299999999999</v>
      </c>
      <c r="G642" s="30"/>
    </row>
    <row r="643" s="27" customFormat="1">
      <c r="B643" s="36" t="s">
        <v>477</v>
      </c>
      <c r="C643" s="72"/>
      <c r="D643" s="72"/>
      <c r="E643" s="72"/>
      <c r="F643" s="39">
        <f>SUM(F15+F177+F183+F215+F337+F479+F511+F591+F636)</f>
        <v>2799919.1999999997</v>
      </c>
      <c r="G643" s="30"/>
    </row>
    <row r="644" s="27" customFormat="1">
      <c r="B644" s="73"/>
      <c r="C644" s="73"/>
      <c r="D644" s="73"/>
      <c r="E644" s="73"/>
      <c r="F644" s="74"/>
    </row>
    <row r="645" s="27" customFormat="1">
      <c r="B645" s="75"/>
      <c r="C645" s="75"/>
      <c r="D645" s="75"/>
      <c r="E645" s="75"/>
      <c r="F645" s="76"/>
    </row>
    <row r="646" s="27" customFormat="1">
      <c r="B646" s="75"/>
      <c r="C646" s="75"/>
      <c r="D646" s="75"/>
      <c r="E646" s="75"/>
      <c r="F646" s="76"/>
    </row>
    <row r="647" s="27" customFormat="1">
      <c r="B647" s="75"/>
      <c r="C647" s="75"/>
      <c r="D647" s="75"/>
      <c r="E647" s="75"/>
      <c r="F647" s="76"/>
    </row>
    <row r="648" s="27" customFormat="1">
      <c r="B648" s="75"/>
      <c r="C648" s="75"/>
      <c r="D648" s="75"/>
      <c r="E648" s="75"/>
      <c r="F648" s="76"/>
    </row>
    <row r="649" s="27" customFormat="1">
      <c r="B649" s="75"/>
      <c r="C649" s="75"/>
      <c r="D649" s="75"/>
      <c r="E649" s="75"/>
      <c r="F649" s="76"/>
    </row>
    <row r="650" s="27" customFormat="1">
      <c r="B650" s="75"/>
      <c r="C650" s="75"/>
      <c r="D650" s="75"/>
      <c r="E650" s="75"/>
      <c r="F650" s="76"/>
    </row>
    <row r="651" s="27" customFormat="1">
      <c r="B651" s="75"/>
      <c r="C651" s="75"/>
      <c r="D651" s="75"/>
      <c r="E651" s="75"/>
      <c r="F651" s="76"/>
    </row>
    <row r="652" s="27" customFormat="1">
      <c r="B652" s="75"/>
      <c r="C652" s="75"/>
      <c r="D652" s="75"/>
      <c r="E652" s="75"/>
      <c r="F652" s="76"/>
    </row>
    <row r="653" s="27" customFormat="1">
      <c r="B653" s="75"/>
      <c r="C653" s="75"/>
      <c r="D653" s="75"/>
      <c r="E653" s="75"/>
      <c r="F653" s="76"/>
    </row>
    <row r="654" s="27" customFormat="1">
      <c r="B654" s="75"/>
      <c r="C654" s="75"/>
      <c r="D654" s="75"/>
      <c r="E654" s="75"/>
      <c r="F654" s="76"/>
    </row>
    <row r="655" s="27" customFormat="1">
      <c r="B655" s="75"/>
      <c r="C655" s="75"/>
      <c r="D655" s="75"/>
      <c r="E655" s="75"/>
      <c r="F655" s="76"/>
    </row>
    <row r="656" s="27" customFormat="1">
      <c r="B656" s="75"/>
      <c r="C656" s="75"/>
      <c r="D656" s="75"/>
      <c r="E656" s="75"/>
      <c r="F656" s="76"/>
    </row>
    <row r="657" s="27" customFormat="1">
      <c r="B657" s="75"/>
      <c r="C657" s="75"/>
      <c r="D657" s="75"/>
      <c r="E657" s="75"/>
      <c r="F657" s="76"/>
    </row>
    <row r="658" s="27" customFormat="1">
      <c r="B658" s="75"/>
      <c r="C658" s="75"/>
      <c r="D658" s="75"/>
      <c r="E658" s="75"/>
      <c r="F658" s="76"/>
    </row>
    <row r="659" s="3" customFormat="1">
      <c r="B659" s="1"/>
      <c r="C659" s="1"/>
      <c r="D659" s="1"/>
      <c r="E659" s="1"/>
      <c r="F659" s="2"/>
    </row>
    <row r="660">
      <c r="G660" s="9"/>
    </row>
    <row r="661">
      <c r="G661" s="9"/>
    </row>
    <row r="662">
      <c r="G662" s="9"/>
    </row>
    <row r="663">
      <c r="G663" s="77"/>
      <c r="H663" s="78"/>
    </row>
  </sheetData>
  <mergeCells count="6">
    <mergeCell ref="B10:F10"/>
    <mergeCell ref="B13:B14"/>
    <mergeCell ref="C13:C14"/>
    <mergeCell ref="D13:D14"/>
    <mergeCell ref="E13:E14"/>
    <mergeCell ref="F13:F14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6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ONLYOFFICE/9.0.0.172</Application>
  <DocSecurity>0</DocSecurity>
  <ScaleCrop>0</ScaleCrop>
  <HeadingPairs>
    <vt:vector size="0" baseType="variant"/>
  </HeadingPairs>
  <TitlesOfParts>
    <vt:vector size="0" baseType="lpstr"/>
  </TitlesOfParts>
  <Company>SPecialiST RePack</Company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revision>49</cp:revision>
  <dcterms:created xsi:type="dcterms:W3CDTF">2019-04-15T07:09:10Z</dcterms:created>
  <dcterms:modified xsi:type="dcterms:W3CDTF">2025-07-16T06:37:14Z</dcterms:modified>
</cp:coreProperties>
</file>